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bookViews>
  <sheets>
    <sheet name="Лист1" sheetId="2" r:id="rId1"/>
  </sheets>
  <definedNames>
    <definedName name="_xlnm._FilterDatabase" localSheetId="0" hidden="1">Лист1!$A$6:$T$99</definedName>
    <definedName name="_xlnm.Print_Titles" localSheetId="0">Лист1!$6:$6</definedName>
    <definedName name="_xlnm.Print_Area" localSheetId="0">Лист1!$A$1:$I$99</definedName>
  </definedNames>
  <calcPr calcId="124519"/>
</workbook>
</file>

<file path=xl/calcChain.xml><?xml version="1.0" encoding="utf-8"?>
<calcChain xmlns="http://schemas.openxmlformats.org/spreadsheetml/2006/main">
  <c r="D49" i="2"/>
  <c r="E49"/>
  <c r="F49"/>
  <c r="C49"/>
  <c r="G51"/>
  <c r="H51"/>
  <c r="I51"/>
  <c r="G52"/>
  <c r="H52"/>
  <c r="I52"/>
  <c r="G53"/>
  <c r="H53"/>
  <c r="I53"/>
  <c r="G57"/>
  <c r="H57"/>
  <c r="G60"/>
  <c r="H60"/>
  <c r="I60"/>
  <c r="G62"/>
  <c r="H62"/>
  <c r="G63"/>
  <c r="H63"/>
  <c r="I63"/>
  <c r="G64"/>
  <c r="H64"/>
  <c r="I64"/>
  <c r="G65"/>
  <c r="H65"/>
  <c r="I65"/>
  <c r="G66"/>
  <c r="H66"/>
  <c r="I66"/>
  <c r="G67"/>
  <c r="H67"/>
  <c r="I67"/>
  <c r="G68"/>
  <c r="H68"/>
  <c r="I68"/>
  <c r="G69"/>
  <c r="H69"/>
  <c r="I69"/>
  <c r="G70"/>
  <c r="H70"/>
  <c r="I70"/>
  <c r="G71"/>
  <c r="H71"/>
  <c r="I71"/>
  <c r="G72"/>
  <c r="H72"/>
  <c r="I72"/>
  <c r="G73"/>
  <c r="H73"/>
  <c r="I73"/>
  <c r="G74"/>
  <c r="H74"/>
  <c r="I74"/>
  <c r="G75"/>
  <c r="H75"/>
  <c r="I75"/>
  <c r="G76"/>
  <c r="H76"/>
  <c r="I76"/>
  <c r="G77"/>
  <c r="H77"/>
  <c r="I77"/>
  <c r="G78"/>
  <c r="H78"/>
  <c r="I78"/>
  <c r="G79"/>
  <c r="H79"/>
  <c r="I79"/>
  <c r="G80"/>
  <c r="H80"/>
  <c r="I80"/>
  <c r="G81"/>
  <c r="H81"/>
  <c r="I81"/>
  <c r="G82"/>
  <c r="H82"/>
  <c r="I82"/>
  <c r="G83"/>
  <c r="H83"/>
  <c r="G85"/>
  <c r="H85"/>
  <c r="G86"/>
  <c r="H86"/>
  <c r="G87"/>
  <c r="H87"/>
  <c r="I87"/>
  <c r="G88"/>
  <c r="H88"/>
  <c r="G89"/>
  <c r="H89"/>
  <c r="G91"/>
  <c r="H91"/>
  <c r="G94"/>
  <c r="H94"/>
  <c r="I94"/>
  <c r="G95"/>
  <c r="H95"/>
  <c r="G97"/>
  <c r="H97"/>
  <c r="I97"/>
  <c r="C96" l="1"/>
  <c r="C93"/>
  <c r="C92" s="1"/>
  <c r="I9"/>
  <c r="I11"/>
  <c r="I12"/>
  <c r="I13"/>
  <c r="I14"/>
  <c r="I16"/>
  <c r="I17"/>
  <c r="I18"/>
  <c r="I20"/>
  <c r="I21"/>
  <c r="I22"/>
  <c r="I23"/>
  <c r="I25"/>
  <c r="I27"/>
  <c r="I28"/>
  <c r="I29"/>
  <c r="I30"/>
  <c r="I31"/>
  <c r="I32"/>
  <c r="I35"/>
  <c r="I37"/>
  <c r="I38"/>
  <c r="I41"/>
  <c r="I42"/>
  <c r="I43"/>
  <c r="I44"/>
  <c r="I46"/>
  <c r="I50"/>
  <c r="C47"/>
  <c r="C40"/>
  <c r="D40"/>
  <c r="C48" l="1"/>
  <c r="C39"/>
  <c r="C34"/>
  <c r="C26"/>
  <c r="C24" s="1"/>
  <c r="C19"/>
  <c r="C15"/>
  <c r="C10"/>
  <c r="C8"/>
  <c r="E40"/>
  <c r="F40"/>
  <c r="I40" s="1"/>
  <c r="H45"/>
  <c r="G45"/>
  <c r="H44"/>
  <c r="G44"/>
  <c r="H39"/>
  <c r="G39"/>
  <c r="F96"/>
  <c r="E96"/>
  <c r="D96"/>
  <c r="F93"/>
  <c r="F92" s="1"/>
  <c r="E93"/>
  <c r="E92" s="1"/>
  <c r="D93"/>
  <c r="D92" s="1"/>
  <c r="D48" s="1"/>
  <c r="H50"/>
  <c r="G50"/>
  <c r="C33" l="1"/>
  <c r="I34"/>
  <c r="C36"/>
  <c r="I39"/>
  <c r="E48"/>
  <c r="G93"/>
  <c r="I93"/>
  <c r="H93"/>
  <c r="H92"/>
  <c r="G92"/>
  <c r="I92"/>
  <c r="F48"/>
  <c r="H96"/>
  <c r="G96"/>
  <c r="I96"/>
  <c r="H49"/>
  <c r="I49"/>
  <c r="C7"/>
  <c r="G49"/>
  <c r="G29"/>
  <c r="D10"/>
  <c r="C98" l="1"/>
  <c r="G48"/>
  <c r="I48"/>
  <c r="H48"/>
  <c r="E10"/>
  <c r="G14" l="1"/>
  <c r="H12"/>
  <c r="H13"/>
  <c r="H14"/>
  <c r="H16"/>
  <c r="H17"/>
  <c r="H18"/>
  <c r="G11"/>
  <c r="G12"/>
  <c r="G13"/>
  <c r="H9"/>
  <c r="G9"/>
  <c r="H46"/>
  <c r="G46"/>
  <c r="H43"/>
  <c r="G43"/>
  <c r="H42"/>
  <c r="G42"/>
  <c r="H38"/>
  <c r="G38"/>
  <c r="H37"/>
  <c r="G37"/>
  <c r="F36"/>
  <c r="I36" s="1"/>
  <c r="E36"/>
  <c r="D36"/>
  <c r="G36" s="1"/>
  <c r="H35"/>
  <c r="G35"/>
  <c r="H34"/>
  <c r="F33"/>
  <c r="I33" s="1"/>
  <c r="E33"/>
  <c r="D33"/>
  <c r="H32"/>
  <c r="G32"/>
  <c r="H31"/>
  <c r="G31"/>
  <c r="H30"/>
  <c r="G30"/>
  <c r="H29"/>
  <c r="H28"/>
  <c r="G28"/>
  <c r="H27"/>
  <c r="G27"/>
  <c r="F26"/>
  <c r="E26"/>
  <c r="E24" s="1"/>
  <c r="D26"/>
  <c r="D24" s="1"/>
  <c r="H22"/>
  <c r="G22"/>
  <c r="H21"/>
  <c r="G21"/>
  <c r="H20"/>
  <c r="G20"/>
  <c r="F19"/>
  <c r="I19" s="1"/>
  <c r="E19"/>
  <c r="D19"/>
  <c r="G18"/>
  <c r="G17"/>
  <c r="G16"/>
  <c r="F15"/>
  <c r="I15" s="1"/>
  <c r="E15"/>
  <c r="D15"/>
  <c r="H11"/>
  <c r="F10"/>
  <c r="I10" s="1"/>
  <c r="F8"/>
  <c r="I8" s="1"/>
  <c r="E8"/>
  <c r="D8"/>
  <c r="I26" l="1"/>
  <c r="F24"/>
  <c r="I24" s="1"/>
  <c r="E7"/>
  <c r="E98" s="1"/>
  <c r="H10"/>
  <c r="H15"/>
  <c r="H8"/>
  <c r="H19"/>
  <c r="G10"/>
  <c r="G8"/>
  <c r="H26"/>
  <c r="G33"/>
  <c r="H36"/>
  <c r="H40"/>
  <c r="G15"/>
  <c r="D7"/>
  <c r="D98" s="1"/>
  <c r="G19"/>
  <c r="G26"/>
  <c r="H33"/>
  <c r="G34"/>
  <c r="G40"/>
  <c r="G24" l="1"/>
  <c r="H24"/>
  <c r="F7"/>
  <c r="H7" s="1"/>
  <c r="G7" l="1"/>
  <c r="F98"/>
  <c r="G98" s="1"/>
  <c r="I7"/>
  <c r="I98" l="1"/>
  <c r="H98"/>
</calcChain>
</file>

<file path=xl/sharedStrings.xml><?xml version="1.0" encoding="utf-8"?>
<sst xmlns="http://schemas.openxmlformats.org/spreadsheetml/2006/main" count="196" uniqueCount="196">
  <si>
    <t>1 00 00000 00 0000 000</t>
  </si>
  <si>
    <t>НАЛОГОВЫЕ И НЕНАЛОГОВЫЕ ДОХОДЫ</t>
  </si>
  <si>
    <t>1 01 00000 00 0000 000</t>
  </si>
  <si>
    <t>НАЛОГИ НА ПРИБЫЛЬ, ДОХОДЫ</t>
  </si>
  <si>
    <t>1 01 02000 01 0000 110</t>
  </si>
  <si>
    <t>Налог на доходы физических лиц</t>
  </si>
  <si>
    <t>1 05 00000 00 0000 000</t>
  </si>
  <si>
    <t>НАЛОГИ НА СОВОКУПНЫЙ ДОХОД</t>
  </si>
  <si>
    <t>1 05 02000 02 0000 110</t>
  </si>
  <si>
    <t>Единый налог на вмененный доход для отдельных видов деятельности</t>
  </si>
  <si>
    <t>1 05 03000 01 0000 110</t>
  </si>
  <si>
    <t>Единый сельскохозяйственный налог</t>
  </si>
  <si>
    <t>1 06 00000 00 0000 000</t>
  </si>
  <si>
    <t>НАЛОГИ НА ИМУЩЕСТВО</t>
  </si>
  <si>
    <t>1 06 01020 04 0000 110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</si>
  <si>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</si>
  <si>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1 06 06000 00 0000 110</t>
  </si>
  <si>
    <t xml:space="preserve">Земельный налог </t>
  </si>
  <si>
    <t>1 08 00000 00 0000 000</t>
  </si>
  <si>
    <t>ГОСУДАРСТВЕННАЯ ПОШЛИНА</t>
  </si>
  <si>
    <t>1 09 00000 00 0000 000</t>
  </si>
  <si>
    <t>ЗАДОЛЖЕННОСТЬ И ПЕРЕРАСЧЕТЫ ПО ОТМЕНЕННЫМ НАЛОГАМ, СБОРАМ И ИНЫМ ОБЯЗАТЕЛЬНЫМ ПЛАТЕЖАМ</t>
  </si>
  <si>
    <t>1 11 00000 00 0000 000</t>
  </si>
  <si>
    <t>ДОХОДЫ ОТ ИСПОЛЬЗОВАНИЯ ИМУЩЕСТВА, НАХОДЯЩЕГОСЯ В ГОСУДАРСТВЕННОЙ И МУНИЦИПАЛЬНОЙ СОБСТВЕННОСТИ</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</si>
  <si>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t>
  </si>
  <si>
    <t>1 11 05024 04 0000 120</t>
  </si>
  <si>
    <t>1 11 05034 04 0000 120</t>
  </si>
  <si>
    <t>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</si>
  <si>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</si>
  <si>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1 11 09044 04 0000 120</t>
  </si>
  <si>
    <t>1 12 00000 00 0000 000</t>
  </si>
  <si>
    <t>ПЛАТЕЖИ ПРИ ПОЛЬЗОВАНИИ ПРИРОДНЫМИ РЕСУРСАМИ</t>
  </si>
  <si>
    <t>1 12 01000 01 0000 120</t>
  </si>
  <si>
    <t>Плата за негативное воздействие на окружающую среду</t>
  </si>
  <si>
    <t>1 13 00000 00 0000 000</t>
  </si>
  <si>
    <t>1 14 00000 00 0000 000</t>
  </si>
  <si>
    <t>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</si>
  <si>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</si>
  <si>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1 16 00000 00 0000 000</t>
  </si>
  <si>
    <t>ШТРАФЫ, САНКЦИИ, ВОЗМЕЩЕНИЕ УЩЕРБА</t>
  </si>
  <si>
    <t>1 17 00000 00 0000 000</t>
  </si>
  <si>
    <t>Код</t>
  </si>
  <si>
    <t>Наименование</t>
  </si>
  <si>
    <t>тыс. руб.</t>
  </si>
  <si>
    <t xml:space="preserve">% исполнения </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</si>
  <si>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</si>
  <si>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</si>
  <si>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</si>
  <si>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</si>
  <si>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1 14 02040 04 0000 410</t>
  </si>
  <si>
    <t>1 13 01994 04 0000 130</t>
  </si>
  <si>
    <t>Прочие доходы от оказания платных услуг (работ) получателями средств  бюджетов городских округов</t>
  </si>
  <si>
    <t>1 11 05012 04 0000 120</t>
  </si>
  <si>
    <t>ДОХОДЫ ОТ ПРОДАЖИ МАТЕРИАЛЬНЫХ И НЕМАТЕРИАЛЬНЫХ АКТИВОВ</t>
  </si>
  <si>
    <t>1 13 02994 04 0000 130</t>
  </si>
  <si>
    <t>Прочие доходы от компенсации затрат бюджетов городских округов</t>
  </si>
  <si>
    <t>1 13 02064 04 0000 130</t>
  </si>
  <si>
    <t>Доходы, поступающие в порядке возмещения расходов, понесенных в связи с эксплуатацией имущества городских округов</t>
  </si>
  <si>
    <t>1 12 05040 04 0000 120</t>
  </si>
  <si>
    <t>Плата за пользование водными объектами, находящимися в собственности городских округов</t>
  </si>
  <si>
    <t>НАЛОГИ НА ТОВАРЫ (РАБОТЫ, УСЛУГИ), РЕАЛИЗУЕМЫЕ НА ТЕРРИТОРИИ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</si>
  <si>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</si>
  <si>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</si>
  <si>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</si>
  <si>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</si>
  <si>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</si>
  <si>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</si>
  <si>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</si>
  <si>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</si>
  <si>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1 11 05074 04 0000 120</t>
  </si>
  <si>
    <t>Доходы от сдачи в аренду имущества, составляющего казну городских округов (за исключением земельных участков)</t>
  </si>
  <si>
    <t>1 03 00000 00 0000 000</t>
  </si>
  <si>
    <t>1 05 04010 02 0000 110</t>
  </si>
  <si>
    <t>Налог, взимаемый в связи с применением патентной системы налогообложения, зачисляемый в бюджеты городских округов</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</si>
  <si>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</si>
  <si>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ОТ ОКАЗАНИЯ ПЛАТНЫХ УСЛУГ (РАБОТ) И КОМПЕНСАЦИИ ЗАТРАТ ГОСУДАРСТВА</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</si>
  <si>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</si>
  <si>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Уточненные бюджетные назначения 2016 года</t>
  </si>
  <si>
    <t>к уточненным бюджетным назначениям 2016 года</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</si>
  <si>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</si>
  <si>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</si>
  <si>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</si>
  <si>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</si>
  <si>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2 02 01001 04 0001 151</t>
  </si>
  <si>
    <t>Дотации бюджетам городских округов на выравнивание бюджетной обеспеченности поселений области</t>
  </si>
  <si>
    <t>2 02 01003 04 0000 151</t>
  </si>
  <si>
    <t>Дотации бюджетам городских округов на поддержку мер по обеспечению сбалансированности бюджетов</t>
  </si>
  <si>
    <t>2 02 02088 04 0002 151</t>
  </si>
  <si>
    <t>Субсидии бюджетам городских округов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</si>
  <si>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2 02 02999 04 0062 151</t>
  </si>
  <si>
    <t>Субсидии бюджетам городских округов области на капитальный ремонт, ремонт и содержание автомобильных дорог общего пользования местного значения за счет средств областного дорожного фонда</t>
  </si>
  <si>
    <t>2 02 03024 04 0001 151</t>
  </si>
  <si>
    <t>Субвенции бюджетам городских округов области на финансовое обеспечение образовательной деятельности муниципальных общеобразовательных учреждений</t>
  </si>
  <si>
    <t>2 02 03024 04 0003 151</t>
  </si>
  <si>
    <t>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</si>
  <si>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2 02 03024 04 0004 151</t>
  </si>
  <si>
    <t>Субвенции бюджетам городских округов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Саратовской области кассовых выплат получателям средств областного бюджета, областным государственным автономным и бюджетным учреждениям, расположенным на территориях муниципальных образований области</t>
  </si>
  <si>
    <t>2 02 03024 04 0008 151</t>
  </si>
  <si>
    <t>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</si>
  <si>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2 02 03024 04 0009 151</t>
  </si>
  <si>
    <t>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</si>
  <si>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2 02 03024 04 0010 151</t>
  </si>
  <si>
    <t>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t>
  </si>
  <si>
    <t>2 02 03024 04 0011 151</t>
  </si>
  <si>
    <t>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t>
  </si>
  <si>
    <t>2 02 03024 04 0012 151</t>
  </si>
  <si>
    <t>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</si>
  <si>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2 02 03024 04 0014 151</t>
  </si>
  <si>
    <t>Субвенции бюджетам городских округов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</si>
  <si>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2 02 03024 04 0015 151</t>
  </si>
  <si>
    <t>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t>
  </si>
  <si>
    <t>2 02 03024 04 0016 151</t>
  </si>
  <si>
    <t xml:space="preserve">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 </t>
  </si>
  <si>
    <t>2 02 03024 04 0027 151</t>
  </si>
  <si>
    <t>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</si>
  <si>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2 02 03024 04 0028 151</t>
  </si>
  <si>
    <t>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</si>
  <si>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2 02 03024 04 0029 151</t>
  </si>
  <si>
    <t>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 частичному финансированию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</si>
  <si>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2 02 03024 04 0033 151</t>
  </si>
  <si>
    <t>Субвенции бюджетам городских округов области на осуществление органами местного самоуправления отдельных государственных полномочий по предоставлению субсидии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на обеспечение образовательной деятельности</t>
  </si>
  <si>
    <t>2 02 03024 04 0034 151</t>
  </si>
  <si>
    <t>Субвенции бюджетам городских округов области на организацию осуществления органами местного самоуправления отдельных государственных полномочий по предоставлению субсидии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на обеспечение образовательной деятельности</t>
  </si>
  <si>
    <t>2 02 03024 04 0035 151</t>
  </si>
  <si>
    <t>Субвенции бюджетам городских округов области на организацию осуществления органами местного самоуправления отдельных государственных полномочий по предоставлению субсидии частным дошкольным образовательным организациям на возмещение затрат на обеспечение образовательной деятельности</t>
  </si>
  <si>
    <t>2 02 03024 04 0036 151</t>
  </si>
  <si>
    <t>Субвенции бюджетам городских округов области на осуществление органами местного самоуправления отдельных государственных полномочий по предоставлению субсидии частным дошкольным образовательным организациям на возмещение затрат на обеспечение образовательной деятельности</t>
  </si>
  <si>
    <t>2 02 03024 04 0037 151</t>
  </si>
  <si>
    <t>2 02 03024 04 0038 151</t>
  </si>
  <si>
    <t>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 содержанию и ремонту пустующих жилых помещений, закрепленных за детьми-сиротами и детьми, оставшимися без попечения родителей</t>
  </si>
  <si>
    <t>2 02 03024 04 0039 151</t>
  </si>
  <si>
    <t>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t>
  </si>
  <si>
    <t>2 02 03024 04 0040 151</t>
  </si>
  <si>
    <t>Субвенции бюджетам городских округов области на проведение мероприятий по отлову и содержанию безнадзорных животных</t>
  </si>
  <si>
    <t>Субвенции бюджетам городских округов на проведение Всероссийской сельскохозяйственной переписи в 2016 году</t>
  </si>
  <si>
    <t>2 02 04025 04 0000 151</t>
  </si>
  <si>
    <t>2 18 00000 00 0000 000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</si>
  <si>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</si>
  <si>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2 18 04000 04 0000 180</t>
  </si>
  <si>
    <t>Доходы бюджетов городских округов от возврата организациями остатков субсидий прошлых лет</t>
  </si>
  <si>
    <t>2 18 04010 04 0000 180</t>
  </si>
  <si>
    <t>Доходы бюджетов городских округов от возврата бюджетными учреждениями остатков субсидий прошлых лет</t>
  </si>
  <si>
    <t>2 18 04020 04 0000 180</t>
  </si>
  <si>
    <t>Доходы бюджетов городских округов от возврата автономными учреждениями остатков субсидий прошлых лет</t>
  </si>
  <si>
    <t>2 19 00000 00 0000 000</t>
  </si>
  <si>
    <t>ВОЗВРАТ ОСТАТКОВ СУБСИДИЙ, СУБВЕНЦИЙ И ИНЫХ МЕЖБЮДЖЕТНЫХ ТРАНСФЕРТОВ, ИМЕЮЩИХ ЦЕЛЕВОЕ НАЗНАЧЕНИЕ, ПРОШЛЫХ ЛЕТ</t>
  </si>
  <si>
    <t>2 19 04000 04 0000 151</t>
  </si>
  <si>
    <t>Возврат остатков субсидий, субвенций и иных межбюджетных трансфертов, имеющих целевое назначение, прошлых лет из бюджетов городских округов</t>
  </si>
  <si>
    <t>2 02 03121 04 0000 151</t>
  </si>
  <si>
    <t>ВСЕГО ДОХОДОВ:</t>
  </si>
  <si>
    <t>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t>
  </si>
  <si>
    <t>ПРОЧИЕ НЕНАЛОГОВЫЕ ДОХОДЫ</t>
  </si>
  <si>
    <t>1 14 06024 04 0000 430</t>
  </si>
  <si>
    <t>1 14 06312 04 0000 430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</si>
  <si>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</si>
  <si>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</si>
  <si>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Анализ исполнения доходной части бюджета муниципального образования "Город Саратов" на 01.10.2016 года</t>
  </si>
  <si>
    <t>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</si>
  <si>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</si>
  <si>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Исполнено на 01.10.2015 года</t>
  </si>
  <si>
    <t>Исполнено на 01.10.2016 года</t>
  </si>
  <si>
    <t>1 14 01040 04 0000 410</t>
  </si>
  <si>
    <t>Доходы от продажи квартир, находящихся в собственности городских округов</t>
  </si>
  <si>
    <t>2 02 02051 04 0000 151</t>
  </si>
  <si>
    <t>2 02 02999 04 0058 151</t>
  </si>
  <si>
    <t>Субсидия на строительство, реконструкцию, капитальный и текущий ремонт зданий дошкольных образовательных организаций, приобретение оборудования для оснащения дополнительных мест в дошкольных образовательных организациях</t>
  </si>
  <si>
    <t>2 02 02204 04 0000 151</t>
  </si>
  <si>
    <t>Субсидия на модернизацию региональных систем дошкольного образования</t>
  </si>
  <si>
    <t>2 02 02999 04 0061 151</t>
  </si>
  <si>
    <t>Субсидия на проведение мероприятий по формированию сети базовых общеобразовательных организаций, в которых созданы условия для инклюзивного образования детей-инвалидов</t>
  </si>
  <si>
    <t>2 02 03007 04 0000 151</t>
  </si>
  <si>
    <t>Субвенции бюджетам городских округов на составление (изменение) списков кандидатов в присяжные заседатели федеральных судов общей юрисдикции в Российской Федерации</t>
  </si>
  <si>
    <t>2 02 02999 04 0029 151</t>
  </si>
  <si>
    <t>Субсидии бюджетам городских округов области на обеспечение жильем молодых семей</t>
  </si>
  <si>
    <t>2 02 04999 04 0009 151</t>
  </si>
  <si>
    <t>Межбюджетные трансферты, передаваемые бюджетам городских округов области в целях проведения работ по благоустройству парков и дворовых территорий</t>
  </si>
  <si>
    <t>2 02 04999 04 0010 151</t>
  </si>
  <si>
    <t>Межбюджетные трансферты, передаваемые бюджетам городских округов области в целях проведения работ по обустройству пешеходных зон, велосипедных дорожек, благоустройству территорий, прилегающих к пешеходным зонам, созданию парковок, обустройству территории для организации отдыха населения у воды</t>
  </si>
  <si>
    <t>2 02 04095 04 0000 151</t>
  </si>
  <si>
    <t>Межбюджетные трансферты, передаваемые бюджетам городских округов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t>
  </si>
  <si>
    <t>2 02 02207 04 0000 151</t>
  </si>
  <si>
    <t>Субсидии бюджетам городских округов на реализацию мероприятий государственной программы Российской Федерации «Доступная среда» на 2011-2020 годы</t>
  </si>
  <si>
    <t>2 02 02284 04 0000 151</t>
  </si>
  <si>
    <t>Субсидии бюджетам городских округов на реализацию мероприятий по содействию создания в субъектах Российской Федерации новых мест в общеобразовательных организациях</t>
  </si>
  <si>
    <t>2 02 02999 04 0064 151</t>
  </si>
  <si>
    <t>Субсидии бюджетам городских округов области на создание в дошкольных образовательных организациях, организациях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</si>
  <si>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2 02 02999 04 0065 151</t>
  </si>
  <si>
    <t>Субсидии бюджетам городских округов области на реализацию мероприятий по содействию создания новых мест в общеобразовательных организациях</t>
  </si>
  <si>
    <t>2 02 04999 04 0007 151</t>
  </si>
  <si>
    <t>Межбюджетные трансферты, передаваемые бюджетам городских округов области на погашение кредиторской задолженности за выполненные работы (услуги) в 2015 году по строительству, реконструкции, капитальному и текущему ремонту зданий дошкольных образовательных организаций, приобретению оборудования для оснащения дополнительных мест в дошкольных образовательных организациях</t>
  </si>
  <si>
    <t>И.о. председателя комитета по финансам 
администрации муниципального образования "Город Саратов"                                                                                                                                        А.С. Струков</t>
  </si>
  <si>
    <t>Субсидии бюджетам городских округов на реализацию федеральных целевых программ</t>
  </si>
  <si>
    <t>Межбюджетные трансферты, передаваемые бюджетам городских округов на комплектование книжных фондов библиотек муниципальных образований</t>
  </si>
  <si>
    <t>Кассовый план
9 месяцев
2016 года</t>
  </si>
  <si>
    <t xml:space="preserve">к кассовому плану
9 месяцев
2016 года </t>
  </si>
  <si>
    <t>к  соответ-ствующему периоду
2015 года</t>
  </si>
</sst>
</file>

<file path=xl/styles.xml><?xml version="1.0" encoding="utf-8"?>
<styleSheet xmlns="http://schemas.openxmlformats.org/spreadsheetml/2006/main">
  <numFmts count="4">
    <numFmt numFmtId="164" formatCode="#,##0.0_ ;[Red]\-#,##0.0\ "/>
    <numFmt numFmtId="165" formatCode="#,##0.0_р_.;[Red]\-#,##0.0_р_."/>
    <numFmt numFmtId="166" formatCode="#,##0.0"/>
    <numFmt numFmtId="167" formatCode="0.0_ ;[Red]\-0.0\ "/>
  </numFmts>
  <fonts count="10">
    <font>
      <sz val="11"/>
      <color theme="1"/>
      <name val="Calibri"/>
      <family val="2"/>
      <charset val="204"/>
      <scheme val="minor"/>
    </font>
    <font>
      <sz val="11"/>
      <name val="Calibri"/>
      <family val="2"/>
      <charset val="204"/>
      <scheme val="minor"/>
    </font>
    <font>
      <sz val="14"/>
      <name val="Times New Roman"/>
      <family val="1"/>
      <charset val="204"/>
    </font>
    <font>
      <b/>
      <sz val="16"/>
      <name val="Times New Roman"/>
      <family val="1"/>
      <charset val="204"/>
    </font>
    <font>
      <sz val="14"/>
      <color rgb="FF000000"/>
      <name val="Times New Roman"/>
      <family val="1"/>
      <charset val="204"/>
    </font>
    <font>
      <sz val="10"/>
      <name val="Arial"/>
      <family val="2"/>
      <charset val="204"/>
    </font>
    <font>
      <b/>
      <sz val="16"/>
      <color indexed="8"/>
      <name val="Times New Roman"/>
      <family val="1"/>
      <charset val="204"/>
    </font>
    <font>
      <sz val="14"/>
      <color theme="0"/>
      <name val="Times New Roman"/>
      <family val="1"/>
      <charset val="204"/>
    </font>
    <font>
      <sz val="14"/>
      <color theme="1"/>
      <name val="TimesNewRomanPSMT"/>
    </font>
    <font>
      <sz val="14"/>
      <color theme="1"/>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0" fontId="5" fillId="0" borderId="0"/>
  </cellStyleXfs>
  <cellXfs count="43">
    <xf numFmtId="0" fontId="0" fillId="0" borderId="0" xfId="0"/>
    <xf numFmtId="0" fontId="2" fillId="0" borderId="1" xfId="0" applyFont="1" applyFill="1" applyBorder="1" applyAlignment="1">
      <alignment horizontal="center" wrapText="1"/>
    </xf>
    <xf numFmtId="0" fontId="1" fillId="0" borderId="0" xfId="0" applyFont="1" applyFill="1" applyBorder="1"/>
    <xf numFmtId="164" fontId="2" fillId="2" borderId="1" xfId="0" applyNumberFormat="1" applyFont="1" applyFill="1" applyBorder="1" applyAlignment="1">
      <alignment horizontal="right" wrapText="1"/>
    </xf>
    <xf numFmtId="0" fontId="1" fillId="0" borderId="3" xfId="0" applyFont="1" applyFill="1" applyBorder="1"/>
    <xf numFmtId="0" fontId="2" fillId="0" borderId="3" xfId="0" applyFont="1" applyFill="1" applyBorder="1" applyAlignment="1">
      <alignment horizontal="right"/>
    </xf>
    <xf numFmtId="0" fontId="4" fillId="0" borderId="1" xfId="0" applyFont="1" applyBorder="1" applyAlignment="1">
      <alignment horizontal="left" vertical="top" wrapText="1"/>
    </xf>
    <xf numFmtId="0" fontId="2" fillId="2" borderId="1" xfId="0" applyFont="1" applyFill="1" applyBorder="1" applyAlignment="1">
      <alignment horizontal="left" vertical="top" wrapText="1"/>
    </xf>
    <xf numFmtId="0" fontId="1" fillId="2" borderId="0" xfId="0" applyFont="1" applyFill="1" applyBorder="1"/>
    <xf numFmtId="164" fontId="2" fillId="2" borderId="1" xfId="0" applyNumberFormat="1" applyFont="1" applyFill="1" applyBorder="1" applyAlignment="1">
      <alignment wrapText="1"/>
    </xf>
    <xf numFmtId="0" fontId="4" fillId="0" borderId="1" xfId="0" applyFont="1" applyBorder="1" applyAlignment="1">
      <alignment vertical="top" wrapText="1"/>
    </xf>
    <xf numFmtId="0" fontId="4" fillId="0" borderId="1" xfId="0" applyFont="1" applyBorder="1" applyAlignment="1">
      <alignment horizontal="center" vertical="top" wrapText="1"/>
    </xf>
    <xf numFmtId="164" fontId="7" fillId="2" borderId="1" xfId="0" applyNumberFormat="1" applyFont="1" applyFill="1" applyBorder="1" applyAlignment="1">
      <alignment horizontal="right" wrapText="1"/>
    </xf>
    <xf numFmtId="0" fontId="4" fillId="0" borderId="1" xfId="0" applyFont="1" applyFill="1" applyBorder="1" applyAlignment="1">
      <alignment horizontal="left" vertical="top" wrapText="1"/>
    </xf>
    <xf numFmtId="166" fontId="2" fillId="0" borderId="5" xfId="0" applyNumberFormat="1" applyFont="1" applyFill="1" applyBorder="1" applyAlignment="1">
      <alignment horizontal="right" wrapText="1"/>
    </xf>
    <xf numFmtId="164" fontId="2" fillId="0" borderId="1" xfId="0" applyNumberFormat="1" applyFont="1" applyFill="1" applyBorder="1" applyAlignment="1">
      <alignment horizontal="right" wrapText="1"/>
    </xf>
    <xf numFmtId="0" fontId="4" fillId="2" borderId="1" xfId="0" applyFont="1" applyFill="1" applyBorder="1" applyAlignment="1">
      <alignment horizontal="left" vertical="top" wrapText="1"/>
    </xf>
    <xf numFmtId="166" fontId="2" fillId="0" borderId="1" xfId="0" applyNumberFormat="1" applyFont="1" applyFill="1" applyBorder="1" applyAlignment="1">
      <alignment horizontal="right" wrapText="1"/>
    </xf>
    <xf numFmtId="164" fontId="2" fillId="2" borderId="5" xfId="0" applyNumberFormat="1" applyFont="1" applyFill="1" applyBorder="1" applyAlignment="1">
      <alignment horizontal="right" wrapText="1"/>
    </xf>
    <xf numFmtId="0" fontId="4" fillId="0" borderId="2" xfId="0" applyFont="1" applyBorder="1" applyAlignment="1">
      <alignment vertical="top" wrapText="1"/>
    </xf>
    <xf numFmtId="0" fontId="8" fillId="0" borderId="1" xfId="0" applyFont="1" applyFill="1" applyBorder="1" applyAlignment="1">
      <alignment horizontal="left" vertical="top" wrapText="1"/>
    </xf>
    <xf numFmtId="0" fontId="9" fillId="0" borderId="1" xfId="0" applyFont="1" applyFill="1" applyBorder="1" applyAlignment="1">
      <alignment vertical="top" wrapText="1"/>
    </xf>
    <xf numFmtId="164" fontId="4" fillId="0" borderId="1" xfId="0" applyNumberFormat="1" applyFont="1" applyBorder="1" applyAlignment="1">
      <alignment vertical="top" wrapText="1"/>
    </xf>
    <xf numFmtId="165" fontId="6" fillId="0" borderId="0" xfId="0" applyNumberFormat="1" applyFont="1" applyBorder="1" applyAlignment="1" applyProtection="1">
      <alignment horizontal="left" wrapText="1"/>
      <protection hidden="1"/>
    </xf>
    <xf numFmtId="0" fontId="9" fillId="0" borderId="1" xfId="0" applyFont="1" applyBorder="1" applyAlignment="1">
      <alignment vertical="top" wrapText="1"/>
    </xf>
    <xf numFmtId="0" fontId="2" fillId="0" borderId="1" xfId="0" applyFont="1" applyFill="1" applyBorder="1" applyAlignment="1">
      <alignment horizontal="center" vertical="top" wrapText="1"/>
    </xf>
    <xf numFmtId="0" fontId="2" fillId="0" borderId="1" xfId="0" applyFont="1" applyFill="1" applyBorder="1" applyAlignment="1">
      <alignment horizontal="center"/>
    </xf>
    <xf numFmtId="164" fontId="2" fillId="2" borderId="1" xfId="0" applyNumberFormat="1" applyFont="1" applyFill="1" applyBorder="1" applyAlignment="1">
      <alignment horizontal="right" vertical="top" wrapText="1"/>
    </xf>
    <xf numFmtId="164" fontId="4" fillId="0" borderId="1" xfId="0" applyNumberFormat="1" applyFont="1" applyBorder="1" applyAlignment="1">
      <alignment horizontal="right" wrapText="1"/>
    </xf>
    <xf numFmtId="164" fontId="9" fillId="0" borderId="1" xfId="0" applyNumberFormat="1" applyFont="1" applyBorder="1" applyAlignment="1">
      <alignment horizontal="right" wrapText="1"/>
    </xf>
    <xf numFmtId="164" fontId="9" fillId="0" borderId="0" xfId="0" applyNumberFormat="1" applyFont="1" applyAlignment="1">
      <alignment horizontal="right" wrapText="1"/>
    </xf>
    <xf numFmtId="164" fontId="4" fillId="0" borderId="5" xfId="0" applyNumberFormat="1" applyFont="1" applyBorder="1" applyAlignment="1">
      <alignment horizontal="right" wrapText="1"/>
    </xf>
    <xf numFmtId="164" fontId="4" fillId="0" borderId="2" xfId="0" applyNumberFormat="1" applyFont="1" applyBorder="1" applyAlignment="1">
      <alignment horizontal="right" wrapText="1"/>
    </xf>
    <xf numFmtId="164" fontId="9" fillId="0" borderId="5" xfId="0" applyNumberFormat="1" applyFont="1" applyFill="1" applyBorder="1" applyAlignment="1">
      <alignment horizontal="right" wrapText="1"/>
    </xf>
    <xf numFmtId="167" fontId="2" fillId="2" borderId="1" xfId="0" applyNumberFormat="1" applyFont="1" applyFill="1" applyBorder="1"/>
    <xf numFmtId="167" fontId="7" fillId="2" borderId="1" xfId="0" applyNumberFormat="1" applyFont="1" applyFill="1" applyBorder="1"/>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165" fontId="6" fillId="0" borderId="6" xfId="0" applyNumberFormat="1" applyFont="1" applyBorder="1" applyAlignment="1" applyProtection="1">
      <alignment horizontal="left" wrapText="1"/>
      <protection hidden="1"/>
    </xf>
    <xf numFmtId="0" fontId="3"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2:Z99"/>
  <sheetViews>
    <sheetView showGridLines="0" tabSelected="1" view="pageBreakPreview" zoomScale="80" zoomScaleSheetLayoutView="80" workbookViewId="0">
      <selection activeCell="A20" sqref="A20"/>
    </sheetView>
  </sheetViews>
  <sheetFormatPr defaultRowHeight="15" outlineLevelRow="1"/>
  <cols>
    <col min="1" max="1" width="29" style="2" customWidth="1"/>
    <col min="2" max="2" width="60" style="2" customWidth="1"/>
    <col min="3" max="9" width="16.7109375" style="2" customWidth="1"/>
    <col min="10" max="16384" width="9.140625" style="2"/>
  </cols>
  <sheetData>
    <row r="2" spans="1:9" ht="24" customHeight="1">
      <c r="A2" s="39" t="s">
        <v>156</v>
      </c>
      <c r="B2" s="39"/>
      <c r="C2" s="39"/>
      <c r="D2" s="39"/>
      <c r="E2" s="39"/>
      <c r="F2" s="39"/>
      <c r="G2" s="39"/>
      <c r="H2" s="39"/>
    </row>
    <row r="3" spans="1:9" ht="19.5" customHeight="1">
      <c r="A3" s="4"/>
      <c r="B3" s="4"/>
      <c r="C3" s="4"/>
      <c r="D3" s="4"/>
      <c r="E3" s="4"/>
      <c r="F3" s="4"/>
      <c r="G3" s="4"/>
      <c r="I3" s="5" t="s">
        <v>43</v>
      </c>
    </row>
    <row r="4" spans="1:9" ht="18.75" customHeight="1">
      <c r="A4" s="40" t="s">
        <v>41</v>
      </c>
      <c r="B4" s="40" t="s">
        <v>42</v>
      </c>
      <c r="C4" s="41" t="s">
        <v>159</v>
      </c>
      <c r="D4" s="41" t="s">
        <v>77</v>
      </c>
      <c r="E4" s="41" t="s">
        <v>193</v>
      </c>
      <c r="F4" s="40" t="s">
        <v>160</v>
      </c>
      <c r="G4" s="40" t="s">
        <v>44</v>
      </c>
      <c r="H4" s="40"/>
      <c r="I4" s="40"/>
    </row>
    <row r="5" spans="1:9" ht="92.25" customHeight="1">
      <c r="A5" s="40"/>
      <c r="B5" s="40"/>
      <c r="C5" s="42"/>
      <c r="D5" s="42"/>
      <c r="E5" s="42"/>
      <c r="F5" s="40"/>
      <c r="G5" s="36" t="s">
        <v>78</v>
      </c>
      <c r="H5" s="37" t="s">
        <v>194</v>
      </c>
      <c r="I5" s="37" t="s">
        <v>195</v>
      </c>
    </row>
    <row r="6" spans="1:9" ht="18.75">
      <c r="A6" s="1">
        <v>1</v>
      </c>
      <c r="B6" s="1">
        <v>2</v>
      </c>
      <c r="C6" s="1">
        <v>3</v>
      </c>
      <c r="D6" s="1">
        <v>4</v>
      </c>
      <c r="E6" s="1">
        <v>5</v>
      </c>
      <c r="F6" s="1">
        <v>6</v>
      </c>
      <c r="G6" s="25">
        <v>7</v>
      </c>
      <c r="H6" s="25">
        <v>8</v>
      </c>
      <c r="I6" s="26">
        <v>9</v>
      </c>
    </row>
    <row r="7" spans="1:9" s="8" customFormat="1" ht="18.75">
      <c r="A7" s="11" t="s">
        <v>0</v>
      </c>
      <c r="B7" s="7" t="s">
        <v>1</v>
      </c>
      <c r="C7" s="3">
        <f>C8+C15+C19+C22+C23+C24+C33+C36+C40+C46+C47+C10</f>
        <v>4391625.6000000006</v>
      </c>
      <c r="D7" s="3">
        <f>D8+D15+D19+D22+D23+D24+D33+D36+D40+D46+D47+D10</f>
        <v>6532560.7000000002</v>
      </c>
      <c r="E7" s="3">
        <f>E8+E15+E19+E22+E23+E24+E33+E36+E40+E46+E47+E10</f>
        <v>4538942.8999999994</v>
      </c>
      <c r="F7" s="3">
        <f>F8+F15+F19+F22+F23+F24+F33+F36+F40+F46+F47+F10</f>
        <v>4200489.8</v>
      </c>
      <c r="G7" s="3">
        <f t="shared" ref="G7:G46" si="0">F7/D7*100</f>
        <v>64.300815452047772</v>
      </c>
      <c r="H7" s="3">
        <f t="shared" ref="H7:H46" si="1">F7/E7*100</f>
        <v>92.543349686113046</v>
      </c>
      <c r="I7" s="34">
        <f>F7/C7*100</f>
        <v>95.647720971478066</v>
      </c>
    </row>
    <row r="8" spans="1:9" s="8" customFormat="1" ht="18.75" outlineLevel="1">
      <c r="A8" s="11" t="s">
        <v>2</v>
      </c>
      <c r="B8" s="7" t="s">
        <v>3</v>
      </c>
      <c r="C8" s="3">
        <f>C9</f>
        <v>2506557.2000000002</v>
      </c>
      <c r="D8" s="3">
        <f>D9</f>
        <v>3983157</v>
      </c>
      <c r="E8" s="3">
        <f>E9</f>
        <v>2735800</v>
      </c>
      <c r="F8" s="3">
        <f>F9</f>
        <v>2585135.7000000002</v>
      </c>
      <c r="G8" s="3">
        <f t="shared" si="0"/>
        <v>64.901677237427506</v>
      </c>
      <c r="H8" s="3">
        <f t="shared" si="1"/>
        <v>94.492861320271956</v>
      </c>
      <c r="I8" s="34">
        <f t="shared" ref="I8:I50" si="2">F8/C8*100</f>
        <v>103.13491748762007</v>
      </c>
    </row>
    <row r="9" spans="1:9" s="8" customFormat="1" ht="18.75" outlineLevel="1">
      <c r="A9" s="11" t="s">
        <v>4</v>
      </c>
      <c r="B9" s="7" t="s">
        <v>5</v>
      </c>
      <c r="C9" s="27">
        <v>2506557.2000000002</v>
      </c>
      <c r="D9" s="3">
        <v>3983157</v>
      </c>
      <c r="E9" s="3">
        <v>2735800</v>
      </c>
      <c r="F9" s="3">
        <v>2585135.7000000002</v>
      </c>
      <c r="G9" s="3">
        <f t="shared" si="0"/>
        <v>64.901677237427506</v>
      </c>
      <c r="H9" s="3">
        <f t="shared" si="1"/>
        <v>94.492861320271956</v>
      </c>
      <c r="I9" s="34">
        <f t="shared" si="2"/>
        <v>103.13491748762007</v>
      </c>
    </row>
    <row r="10" spans="1:9" s="8" customFormat="1" ht="56.25" outlineLevel="1">
      <c r="A10" s="11" t="s">
        <v>71</v>
      </c>
      <c r="B10" s="7" t="s">
        <v>60</v>
      </c>
      <c r="C10" s="3">
        <f>C11+C12+C13+C14</f>
        <v>22170</v>
      </c>
      <c r="D10" s="3">
        <f>D11+D12+D13+D14</f>
        <v>32942.700000000004</v>
      </c>
      <c r="E10" s="3">
        <f>E11+E12+E13+E14</f>
        <v>31218</v>
      </c>
      <c r="F10" s="3">
        <f>F11+F12+F13+F14</f>
        <v>31222.9</v>
      </c>
      <c r="G10" s="3">
        <f t="shared" si="0"/>
        <v>94.779420023252499</v>
      </c>
      <c r="H10" s="3">
        <f t="shared" si="1"/>
        <v>100.01569607277854</v>
      </c>
      <c r="I10" s="34">
        <f t="shared" si="2"/>
        <v>140.8340099233198</v>
      </c>
    </row>
    <row r="11" spans="1:9" s="8" customFormat="1" ht="112.5" outlineLevel="1">
      <c r="A11" s="11" t="s">
        <v>61</v>
      </c>
      <c r="B11" s="7" t="s">
        <v>62</v>
      </c>
      <c r="C11" s="3">
        <v>7608.7</v>
      </c>
      <c r="D11" s="3">
        <v>11688.9</v>
      </c>
      <c r="E11" s="3">
        <v>10490</v>
      </c>
      <c r="F11" s="3">
        <v>10494.3</v>
      </c>
      <c r="G11" s="3">
        <f t="shared" si="0"/>
        <v>89.780047737597201</v>
      </c>
      <c r="H11" s="3">
        <f t="shared" si="1"/>
        <v>100.04099142040037</v>
      </c>
      <c r="I11" s="34">
        <f t="shared" si="2"/>
        <v>137.92500689999605</v>
      </c>
    </row>
    <row r="12" spans="1:9" s="8" customFormat="1" ht="131.25" outlineLevel="1">
      <c r="A12" s="11" t="s">
        <v>63</v>
      </c>
      <c r="B12" s="7" t="s">
        <v>64</v>
      </c>
      <c r="C12" s="3">
        <v>206.6</v>
      </c>
      <c r="D12" s="3">
        <v>177.6</v>
      </c>
      <c r="E12" s="3">
        <v>167.2</v>
      </c>
      <c r="F12" s="3">
        <v>167.3</v>
      </c>
      <c r="G12" s="3">
        <f t="shared" si="0"/>
        <v>94.200450450450461</v>
      </c>
      <c r="H12" s="3">
        <f t="shared" si="1"/>
        <v>100.05980861244022</v>
      </c>
      <c r="I12" s="34">
        <f t="shared" si="2"/>
        <v>80.97773475314618</v>
      </c>
    </row>
    <row r="13" spans="1:9" s="8" customFormat="1" ht="112.5" outlineLevel="1">
      <c r="A13" s="11" t="s">
        <v>65</v>
      </c>
      <c r="B13" s="7" t="s">
        <v>66</v>
      </c>
      <c r="C13" s="3">
        <v>15265.3</v>
      </c>
      <c r="D13" s="3">
        <v>25512.400000000001</v>
      </c>
      <c r="E13" s="3">
        <v>22010</v>
      </c>
      <c r="F13" s="3">
        <v>22010.400000000001</v>
      </c>
      <c r="G13" s="3">
        <f t="shared" si="0"/>
        <v>86.273341590755876</v>
      </c>
      <c r="H13" s="3">
        <f t="shared" si="1"/>
        <v>100.00181735574741</v>
      </c>
      <c r="I13" s="34">
        <f t="shared" si="2"/>
        <v>144.18583322961226</v>
      </c>
    </row>
    <row r="14" spans="1:9" s="8" customFormat="1" ht="112.5" outlineLevel="1">
      <c r="A14" s="11" t="s">
        <v>67</v>
      </c>
      <c r="B14" s="7" t="s">
        <v>68</v>
      </c>
      <c r="C14" s="3">
        <v>-910.6</v>
      </c>
      <c r="D14" s="3">
        <v>-4436.2</v>
      </c>
      <c r="E14" s="3">
        <v>-1449.2</v>
      </c>
      <c r="F14" s="3">
        <v>-1449.1</v>
      </c>
      <c r="G14" s="3">
        <f t="shared" si="0"/>
        <v>32.665344213516072</v>
      </c>
      <c r="H14" s="3">
        <f t="shared" si="1"/>
        <v>99.993099641181331</v>
      </c>
      <c r="I14" s="34">
        <f t="shared" si="2"/>
        <v>159.13683285745662</v>
      </c>
    </row>
    <row r="15" spans="1:9" s="8" customFormat="1" ht="18.75" outlineLevel="1">
      <c r="A15" s="11" t="s">
        <v>6</v>
      </c>
      <c r="B15" s="7" t="s">
        <v>7</v>
      </c>
      <c r="C15" s="3">
        <f>C16+C17+C18</f>
        <v>525319.89999999991</v>
      </c>
      <c r="D15" s="3">
        <f>D16+D17+D18</f>
        <v>699083.9</v>
      </c>
      <c r="E15" s="3">
        <f>E16+E17+E18</f>
        <v>519093.9</v>
      </c>
      <c r="F15" s="3">
        <f>F16+F17+F18</f>
        <v>521006.7</v>
      </c>
      <c r="G15" s="3">
        <f t="shared" si="0"/>
        <v>74.527063203715599</v>
      </c>
      <c r="H15" s="3">
        <f t="shared" si="1"/>
        <v>100.36848824461239</v>
      </c>
      <c r="I15" s="34">
        <f t="shared" si="2"/>
        <v>99.178938395442501</v>
      </c>
    </row>
    <row r="16" spans="1:9" s="8" customFormat="1" ht="37.5" outlineLevel="1">
      <c r="A16" s="11" t="s">
        <v>8</v>
      </c>
      <c r="B16" s="7" t="s">
        <v>9</v>
      </c>
      <c r="C16" s="3">
        <v>510192.6</v>
      </c>
      <c r="D16" s="3">
        <v>680000</v>
      </c>
      <c r="E16" s="3">
        <v>502700</v>
      </c>
      <c r="F16" s="3">
        <v>502669.4</v>
      </c>
      <c r="G16" s="3">
        <f t="shared" si="0"/>
        <v>73.921970588235297</v>
      </c>
      <c r="H16" s="3">
        <f t="shared" si="1"/>
        <v>99.993912870499315</v>
      </c>
      <c r="I16" s="34">
        <f t="shared" si="2"/>
        <v>98.525419616043052</v>
      </c>
    </row>
    <row r="17" spans="1:9" s="8" customFormat="1" ht="18.75" outlineLevel="1">
      <c r="A17" s="11" t="s">
        <v>10</v>
      </c>
      <c r="B17" s="7" t="s">
        <v>11</v>
      </c>
      <c r="C17" s="3">
        <v>3844.3</v>
      </c>
      <c r="D17" s="3">
        <v>6083.9</v>
      </c>
      <c r="E17" s="3">
        <v>6083.9</v>
      </c>
      <c r="F17" s="3">
        <v>8021.5</v>
      </c>
      <c r="G17" s="3">
        <f t="shared" si="0"/>
        <v>131.84799224181859</v>
      </c>
      <c r="H17" s="3">
        <f t="shared" si="1"/>
        <v>131.84799224181859</v>
      </c>
      <c r="I17" s="34">
        <f t="shared" si="2"/>
        <v>208.65957391462686</v>
      </c>
    </row>
    <row r="18" spans="1:9" s="8" customFormat="1" ht="56.25" outlineLevel="1">
      <c r="A18" s="11" t="s">
        <v>72</v>
      </c>
      <c r="B18" s="7" t="s">
        <v>73</v>
      </c>
      <c r="C18" s="3">
        <v>11283</v>
      </c>
      <c r="D18" s="3">
        <v>13000</v>
      </c>
      <c r="E18" s="3">
        <v>10310</v>
      </c>
      <c r="F18" s="3">
        <v>10315.799999999999</v>
      </c>
      <c r="G18" s="3">
        <f t="shared" si="0"/>
        <v>79.35230769230769</v>
      </c>
      <c r="H18" s="3">
        <f t="shared" si="1"/>
        <v>100.05625606207565</v>
      </c>
      <c r="I18" s="34">
        <f t="shared" si="2"/>
        <v>91.427811752193549</v>
      </c>
    </row>
    <row r="19" spans="1:9" s="8" customFormat="1" ht="18.75" outlineLevel="1">
      <c r="A19" s="11" t="s">
        <v>12</v>
      </c>
      <c r="B19" s="7" t="s">
        <v>13</v>
      </c>
      <c r="C19" s="3">
        <f>C20+C21</f>
        <v>553736.5</v>
      </c>
      <c r="D19" s="3">
        <f>D20+D21</f>
        <v>747425</v>
      </c>
      <c r="E19" s="3">
        <f>E20+E21</f>
        <v>477994.1</v>
      </c>
      <c r="F19" s="3">
        <f>F20+F21</f>
        <v>345228.3</v>
      </c>
      <c r="G19" s="3">
        <f t="shared" si="0"/>
        <v>46.189022309930763</v>
      </c>
      <c r="H19" s="3">
        <f t="shared" si="1"/>
        <v>72.224385196386322</v>
      </c>
      <c r="I19" s="34">
        <f t="shared" si="2"/>
        <v>62.34523098983</v>
      </c>
    </row>
    <row r="20" spans="1:9" s="8" customFormat="1" ht="78.75" customHeight="1" outlineLevel="1">
      <c r="A20" s="11" t="s">
        <v>14</v>
      </c>
      <c r="B20" s="7" t="s">
        <v>15</v>
      </c>
      <c r="C20" s="3">
        <v>217630.3</v>
      </c>
      <c r="D20" s="3">
        <v>325000</v>
      </c>
      <c r="E20" s="3">
        <v>179994.1</v>
      </c>
      <c r="F20" s="3">
        <v>87168.2</v>
      </c>
      <c r="G20" s="3">
        <f t="shared" si="0"/>
        <v>26.820984615384614</v>
      </c>
      <c r="H20" s="3">
        <f t="shared" si="1"/>
        <v>48.428365151968869</v>
      </c>
      <c r="I20" s="34">
        <f t="shared" si="2"/>
        <v>40.053338161092462</v>
      </c>
    </row>
    <row r="21" spans="1:9" s="8" customFormat="1" ht="18.75" outlineLevel="1">
      <c r="A21" s="11" t="s">
        <v>16</v>
      </c>
      <c r="B21" s="7" t="s">
        <v>17</v>
      </c>
      <c r="C21" s="3">
        <v>336106.2</v>
      </c>
      <c r="D21" s="3">
        <v>422425</v>
      </c>
      <c r="E21" s="3">
        <v>298000</v>
      </c>
      <c r="F21" s="3">
        <v>258060.1</v>
      </c>
      <c r="G21" s="3">
        <f t="shared" si="0"/>
        <v>61.090158016215902</v>
      </c>
      <c r="H21" s="3">
        <f t="shared" si="1"/>
        <v>86.597348993288591</v>
      </c>
      <c r="I21" s="34">
        <f t="shared" si="2"/>
        <v>76.779333436872037</v>
      </c>
    </row>
    <row r="22" spans="1:9" s="8" customFormat="1" ht="18.75" outlineLevel="1">
      <c r="A22" s="11" t="s">
        <v>18</v>
      </c>
      <c r="B22" s="7" t="s">
        <v>19</v>
      </c>
      <c r="C22" s="3">
        <v>104600.1</v>
      </c>
      <c r="D22" s="3">
        <v>125800</v>
      </c>
      <c r="E22" s="3">
        <v>107300</v>
      </c>
      <c r="F22" s="3">
        <v>107323.8</v>
      </c>
      <c r="G22" s="3">
        <f t="shared" si="0"/>
        <v>85.31303656597774</v>
      </c>
      <c r="H22" s="3">
        <f t="shared" si="1"/>
        <v>100.02218080149115</v>
      </c>
      <c r="I22" s="34">
        <f t="shared" si="2"/>
        <v>102.60391720466806</v>
      </c>
    </row>
    <row r="23" spans="1:9" s="8" customFormat="1" ht="56.25" outlineLevel="1">
      <c r="A23" s="11" t="s">
        <v>20</v>
      </c>
      <c r="B23" s="7" t="s">
        <v>21</v>
      </c>
      <c r="C23" s="3">
        <v>-5</v>
      </c>
      <c r="D23" s="3"/>
      <c r="E23" s="3"/>
      <c r="F23" s="3">
        <v>-37.6</v>
      </c>
      <c r="G23" s="3"/>
      <c r="H23" s="3"/>
      <c r="I23" s="34">
        <f t="shared" si="2"/>
        <v>752</v>
      </c>
    </row>
    <row r="24" spans="1:9" s="8" customFormat="1" ht="79.5" customHeight="1" outlineLevel="1">
      <c r="A24" s="11" t="s">
        <v>22</v>
      </c>
      <c r="B24" s="7" t="s">
        <v>23</v>
      </c>
      <c r="C24" s="3">
        <f>C26+C31+C32+C25</f>
        <v>420095.99999999994</v>
      </c>
      <c r="D24" s="3">
        <f>D26+D31+D32</f>
        <v>614218.5</v>
      </c>
      <c r="E24" s="3">
        <f>E26+E31+E32</f>
        <v>428134</v>
      </c>
      <c r="F24" s="3">
        <f>F26+F31+F32+F25</f>
        <v>370004.69999999995</v>
      </c>
      <c r="G24" s="3">
        <f t="shared" si="0"/>
        <v>60.239914623216329</v>
      </c>
      <c r="H24" s="3">
        <f t="shared" si="1"/>
        <v>86.422638706573167</v>
      </c>
      <c r="I24" s="34">
        <f t="shared" si="2"/>
        <v>88.076225434186469</v>
      </c>
    </row>
    <row r="25" spans="1:9" s="8" customFormat="1" ht="78" customHeight="1" outlineLevel="1">
      <c r="A25" s="11" t="s">
        <v>157</v>
      </c>
      <c r="B25" s="7" t="s">
        <v>158</v>
      </c>
      <c r="C25" s="3">
        <v>2321.3000000000002</v>
      </c>
      <c r="D25" s="3"/>
      <c r="E25" s="3"/>
      <c r="F25" s="3">
        <v>4179.6000000000004</v>
      </c>
      <c r="G25" s="3"/>
      <c r="H25" s="3"/>
      <c r="I25" s="34">
        <f t="shared" si="2"/>
        <v>180.05427992934992</v>
      </c>
    </row>
    <row r="26" spans="1:9" s="8" customFormat="1" ht="131.25" outlineLevel="1">
      <c r="A26" s="11" t="s">
        <v>45</v>
      </c>
      <c r="B26" s="7" t="s">
        <v>46</v>
      </c>
      <c r="C26" s="3">
        <f>C27+C28+C29+C30</f>
        <v>326230.5</v>
      </c>
      <c r="D26" s="3">
        <f>D27+D28+D29+D30</f>
        <v>491582.8</v>
      </c>
      <c r="E26" s="3">
        <f>E27+E28+E29+E30</f>
        <v>337482.8</v>
      </c>
      <c r="F26" s="3">
        <f>F27+F28+F29+F30</f>
        <v>281257.5</v>
      </c>
      <c r="G26" s="3">
        <f>F26/D26*100</f>
        <v>57.214674720108192</v>
      </c>
      <c r="H26" s="3">
        <f>F26/E26*100</f>
        <v>83.339802798838932</v>
      </c>
      <c r="I26" s="34">
        <f t="shared" si="2"/>
        <v>86.214348443815041</v>
      </c>
    </row>
    <row r="27" spans="1:9" s="8" customFormat="1" ht="112.5" customHeight="1" outlineLevel="1">
      <c r="A27" s="11" t="s">
        <v>52</v>
      </c>
      <c r="B27" s="7" t="s">
        <v>24</v>
      </c>
      <c r="C27" s="3">
        <v>265268.90000000002</v>
      </c>
      <c r="D27" s="3">
        <v>422000</v>
      </c>
      <c r="E27" s="3">
        <v>283000</v>
      </c>
      <c r="F27" s="3">
        <v>226810.4</v>
      </c>
      <c r="G27" s="3">
        <f t="shared" si="0"/>
        <v>53.746540284360186</v>
      </c>
      <c r="H27" s="3">
        <f t="shared" si="1"/>
        <v>80.145017667844513</v>
      </c>
      <c r="I27" s="34">
        <f t="shared" si="2"/>
        <v>85.502069786544894</v>
      </c>
    </row>
    <row r="28" spans="1:9" s="8" customFormat="1" ht="111" customHeight="1" outlineLevel="1">
      <c r="A28" s="11" t="s">
        <v>25</v>
      </c>
      <c r="B28" s="6" t="s">
        <v>47</v>
      </c>
      <c r="C28" s="28">
        <v>10627.6</v>
      </c>
      <c r="D28" s="3">
        <v>7200</v>
      </c>
      <c r="E28" s="3">
        <v>3300</v>
      </c>
      <c r="F28" s="3">
        <v>3216.3</v>
      </c>
      <c r="G28" s="3">
        <f t="shared" si="0"/>
        <v>44.670833333333334</v>
      </c>
      <c r="H28" s="3">
        <f t="shared" si="1"/>
        <v>97.463636363636368</v>
      </c>
      <c r="I28" s="34">
        <f t="shared" si="2"/>
        <v>30.263653129587116</v>
      </c>
    </row>
    <row r="29" spans="1:9" s="8" customFormat="1" ht="114.75" customHeight="1" outlineLevel="1">
      <c r="A29" s="11" t="s">
        <v>26</v>
      </c>
      <c r="B29" s="7" t="s">
        <v>48</v>
      </c>
      <c r="C29" s="3">
        <v>74</v>
      </c>
      <c r="D29" s="3">
        <v>82.8</v>
      </c>
      <c r="E29" s="3">
        <v>82.8</v>
      </c>
      <c r="F29" s="3">
        <v>82.9</v>
      </c>
      <c r="G29" s="3">
        <f t="shared" si="0"/>
        <v>100.1207729468599</v>
      </c>
      <c r="H29" s="3">
        <f t="shared" si="1"/>
        <v>100.1207729468599</v>
      </c>
      <c r="I29" s="34">
        <f t="shared" si="2"/>
        <v>112.02702702702703</v>
      </c>
    </row>
    <row r="30" spans="1:9" s="8" customFormat="1" ht="56.25" outlineLevel="1">
      <c r="A30" s="11" t="s">
        <v>69</v>
      </c>
      <c r="B30" s="7" t="s">
        <v>70</v>
      </c>
      <c r="C30" s="3">
        <v>50260</v>
      </c>
      <c r="D30" s="3">
        <v>62300</v>
      </c>
      <c r="E30" s="3">
        <v>51100</v>
      </c>
      <c r="F30" s="3">
        <v>51147.9</v>
      </c>
      <c r="G30" s="3">
        <f t="shared" si="0"/>
        <v>82.099357945425368</v>
      </c>
      <c r="H30" s="3">
        <f t="shared" si="1"/>
        <v>100.09373776908024</v>
      </c>
      <c r="I30" s="34">
        <f t="shared" si="2"/>
        <v>101.76661360923201</v>
      </c>
    </row>
    <row r="31" spans="1:9" s="8" customFormat="1" ht="75.75" customHeight="1" outlineLevel="1">
      <c r="A31" s="11" t="s">
        <v>27</v>
      </c>
      <c r="B31" s="7" t="s">
        <v>28</v>
      </c>
      <c r="C31" s="3">
        <v>12488.8</v>
      </c>
      <c r="D31" s="3">
        <v>8325.2999999999993</v>
      </c>
      <c r="E31" s="3">
        <v>8325.2999999999993</v>
      </c>
      <c r="F31" s="3">
        <v>8355.2999999999993</v>
      </c>
      <c r="G31" s="3">
        <f t="shared" si="0"/>
        <v>100.36034737486936</v>
      </c>
      <c r="H31" s="3">
        <f t="shared" si="1"/>
        <v>100.36034737486936</v>
      </c>
      <c r="I31" s="34">
        <f t="shared" si="2"/>
        <v>66.902344500672612</v>
      </c>
    </row>
    <row r="32" spans="1:9" s="8" customFormat="1" ht="112.5" outlineLevel="1">
      <c r="A32" s="11" t="s">
        <v>29</v>
      </c>
      <c r="B32" s="7" t="s">
        <v>74</v>
      </c>
      <c r="C32" s="3">
        <v>79055.399999999994</v>
      </c>
      <c r="D32" s="3">
        <v>114310.39999999999</v>
      </c>
      <c r="E32" s="3">
        <v>82325.899999999994</v>
      </c>
      <c r="F32" s="3">
        <v>76212.3</v>
      </c>
      <c r="G32" s="3">
        <f t="shared" si="0"/>
        <v>66.67136148591905</v>
      </c>
      <c r="H32" s="3">
        <f t="shared" si="1"/>
        <v>92.573904445624038</v>
      </c>
      <c r="I32" s="34">
        <f t="shared" si="2"/>
        <v>96.403661229972911</v>
      </c>
    </row>
    <row r="33" spans="1:26" s="8" customFormat="1" ht="37.5" outlineLevel="1">
      <c r="A33" s="11" t="s">
        <v>30</v>
      </c>
      <c r="B33" s="10" t="s">
        <v>31</v>
      </c>
      <c r="C33" s="3">
        <f>C34+C35</f>
        <v>18389.2</v>
      </c>
      <c r="D33" s="3">
        <f>D34+D35</f>
        <v>14323.5</v>
      </c>
      <c r="E33" s="3">
        <f>E34+E35</f>
        <v>14323.5</v>
      </c>
      <c r="F33" s="3">
        <f>F34+F35</f>
        <v>20387.7</v>
      </c>
      <c r="G33" s="3">
        <f t="shared" si="0"/>
        <v>142.33741753063148</v>
      </c>
      <c r="H33" s="3">
        <f t="shared" si="1"/>
        <v>142.33741753063148</v>
      </c>
      <c r="I33" s="34">
        <f t="shared" si="2"/>
        <v>110.86779196484893</v>
      </c>
    </row>
    <row r="34" spans="1:26" s="8" customFormat="1" ht="37.5" outlineLevel="1">
      <c r="A34" s="11" t="s">
        <v>32</v>
      </c>
      <c r="B34" s="10" t="s">
        <v>33</v>
      </c>
      <c r="C34" s="28">
        <f>18389.2-0.7</f>
        <v>18388.5</v>
      </c>
      <c r="D34" s="3">
        <v>14322.8</v>
      </c>
      <c r="E34" s="3">
        <v>14322.8</v>
      </c>
      <c r="F34" s="3">
        <v>20387</v>
      </c>
      <c r="G34" s="3">
        <f t="shared" si="0"/>
        <v>142.33948669254616</v>
      </c>
      <c r="H34" s="3">
        <f t="shared" si="1"/>
        <v>142.33948669254616</v>
      </c>
      <c r="I34" s="34">
        <f t="shared" si="2"/>
        <v>110.86820567202327</v>
      </c>
    </row>
    <row r="35" spans="1:26" s="8" customFormat="1" ht="35.25" customHeight="1" outlineLevel="1">
      <c r="A35" s="11" t="s">
        <v>58</v>
      </c>
      <c r="B35" s="10" t="s">
        <v>59</v>
      </c>
      <c r="C35" s="28">
        <v>0.7</v>
      </c>
      <c r="D35" s="3">
        <v>0.7</v>
      </c>
      <c r="E35" s="3">
        <v>0.7</v>
      </c>
      <c r="F35" s="3">
        <v>0.7</v>
      </c>
      <c r="G35" s="3">
        <f t="shared" si="0"/>
        <v>100</v>
      </c>
      <c r="H35" s="3">
        <f t="shared" si="1"/>
        <v>100</v>
      </c>
      <c r="I35" s="34">
        <f t="shared" si="2"/>
        <v>100</v>
      </c>
    </row>
    <row r="36" spans="1:26" s="8" customFormat="1" ht="56.25" outlineLevel="1">
      <c r="A36" s="11" t="s">
        <v>34</v>
      </c>
      <c r="B36" s="10" t="s">
        <v>75</v>
      </c>
      <c r="C36" s="3">
        <f>C37+C39+C38</f>
        <v>53493</v>
      </c>
      <c r="D36" s="3">
        <f>D37+D39+D38</f>
        <v>61854.3</v>
      </c>
      <c r="E36" s="3">
        <f>E37+E39+E38</f>
        <v>42584.600000000006</v>
      </c>
      <c r="F36" s="3">
        <f>F37+F38+F39</f>
        <v>46285.899999999994</v>
      </c>
      <c r="G36" s="3">
        <f t="shared" si="0"/>
        <v>74.830529162887615</v>
      </c>
      <c r="H36" s="3">
        <f t="shared" si="1"/>
        <v>108.69163970073686</v>
      </c>
      <c r="I36" s="34">
        <f t="shared" si="2"/>
        <v>86.527022227207283</v>
      </c>
    </row>
    <row r="37" spans="1:26" s="8" customFormat="1" ht="57.75" customHeight="1" outlineLevel="1">
      <c r="A37" s="11" t="s">
        <v>50</v>
      </c>
      <c r="B37" s="7" t="s">
        <v>51</v>
      </c>
      <c r="C37" s="3">
        <v>50488.5</v>
      </c>
      <c r="D37" s="9">
        <v>60408.4</v>
      </c>
      <c r="E37" s="9">
        <v>41204.9</v>
      </c>
      <c r="F37" s="9">
        <v>43428.7</v>
      </c>
      <c r="G37" s="3">
        <f t="shared" si="0"/>
        <v>71.891822991504483</v>
      </c>
      <c r="H37" s="3">
        <f t="shared" si="1"/>
        <v>105.39693094753292</v>
      </c>
      <c r="I37" s="34">
        <f t="shared" si="2"/>
        <v>86.017013775414199</v>
      </c>
    </row>
    <row r="38" spans="1:26" s="8" customFormat="1" ht="56.25" outlineLevel="1">
      <c r="A38" s="11" t="s">
        <v>56</v>
      </c>
      <c r="B38" s="10" t="s">
        <v>57</v>
      </c>
      <c r="C38" s="28">
        <v>553.29999999999995</v>
      </c>
      <c r="D38" s="9">
        <v>922.6</v>
      </c>
      <c r="E38" s="9">
        <v>856.4</v>
      </c>
      <c r="F38" s="9">
        <v>925.6</v>
      </c>
      <c r="G38" s="3">
        <f t="shared" si="0"/>
        <v>100.32516800346846</v>
      </c>
      <c r="H38" s="3">
        <f t="shared" si="1"/>
        <v>108.0803362914526</v>
      </c>
      <c r="I38" s="34">
        <f t="shared" si="2"/>
        <v>167.28718597505875</v>
      </c>
    </row>
    <row r="39" spans="1:26" s="8" customFormat="1" ht="37.5" outlineLevel="1">
      <c r="A39" s="11" t="s">
        <v>54</v>
      </c>
      <c r="B39" s="10" t="s">
        <v>55</v>
      </c>
      <c r="C39" s="28">
        <f>1281.8+1169.4</f>
        <v>2451.1999999999998</v>
      </c>
      <c r="D39" s="3">
        <v>523.29999999999995</v>
      </c>
      <c r="E39" s="3">
        <v>523.29999999999995</v>
      </c>
      <c r="F39" s="3">
        <v>1931.6</v>
      </c>
      <c r="G39" s="3">
        <f t="shared" si="0"/>
        <v>369.11905216892796</v>
      </c>
      <c r="H39" s="3">
        <f t="shared" si="1"/>
        <v>369.11905216892796</v>
      </c>
      <c r="I39" s="34">
        <f t="shared" si="2"/>
        <v>78.802219321148826</v>
      </c>
    </row>
    <row r="40" spans="1:26" s="8" customFormat="1" ht="37.5" outlineLevel="1">
      <c r="A40" s="11" t="s">
        <v>35</v>
      </c>
      <c r="B40" s="7" t="s">
        <v>53</v>
      </c>
      <c r="C40" s="3">
        <f>C42+C43+C44+C45+C41</f>
        <v>104106.9</v>
      </c>
      <c r="D40" s="3">
        <f>D42+D43+D44+D45</f>
        <v>156344.79999999999</v>
      </c>
      <c r="E40" s="3">
        <f t="shared" ref="E40:F40" si="3">E42+E43+E44+E45</f>
        <v>98460.800000000003</v>
      </c>
      <c r="F40" s="3">
        <f t="shared" si="3"/>
        <v>82166.200000000012</v>
      </c>
      <c r="G40" s="3">
        <f t="shared" si="0"/>
        <v>52.554482144593237</v>
      </c>
      <c r="H40" s="3">
        <f t="shared" si="1"/>
        <v>83.450672755045673</v>
      </c>
      <c r="I40" s="34">
        <f t="shared" si="2"/>
        <v>78.924835913853954</v>
      </c>
    </row>
    <row r="41" spans="1:26" s="8" customFormat="1" ht="40.5" customHeight="1" outlineLevel="1">
      <c r="A41" s="11" t="s">
        <v>161</v>
      </c>
      <c r="B41" s="7" t="s">
        <v>162</v>
      </c>
      <c r="C41" s="3">
        <v>1163.3</v>
      </c>
      <c r="D41" s="3"/>
      <c r="E41" s="3"/>
      <c r="F41" s="3"/>
      <c r="G41" s="3"/>
      <c r="H41" s="3"/>
      <c r="I41" s="35">
        <f t="shared" si="2"/>
        <v>0</v>
      </c>
    </row>
    <row r="42" spans="1:26" s="8" customFormat="1" ht="129.75" customHeight="1" outlineLevel="1">
      <c r="A42" s="11" t="s">
        <v>49</v>
      </c>
      <c r="B42" s="7" t="s">
        <v>76</v>
      </c>
      <c r="C42" s="3">
        <v>67790.7</v>
      </c>
      <c r="D42" s="3">
        <v>94000</v>
      </c>
      <c r="E42" s="3">
        <v>40916</v>
      </c>
      <c r="F42" s="3">
        <v>20547.900000000001</v>
      </c>
      <c r="G42" s="3">
        <f t="shared" si="0"/>
        <v>21.859468085106386</v>
      </c>
      <c r="H42" s="3">
        <f t="shared" si="1"/>
        <v>50.219718447551088</v>
      </c>
      <c r="I42" s="34">
        <f t="shared" si="2"/>
        <v>30.310794843540489</v>
      </c>
      <c r="N42" s="23"/>
      <c r="O42" s="23"/>
      <c r="P42" s="23"/>
      <c r="Q42" s="23"/>
      <c r="R42" s="23"/>
      <c r="S42" s="23"/>
      <c r="T42" s="23"/>
    </row>
    <row r="43" spans="1:26" s="8" customFormat="1" ht="75" outlineLevel="1">
      <c r="A43" s="11" t="s">
        <v>36</v>
      </c>
      <c r="B43" s="7" t="s">
        <v>37</v>
      </c>
      <c r="C43" s="3">
        <v>35037.599999999999</v>
      </c>
      <c r="D43" s="3">
        <v>62000</v>
      </c>
      <c r="E43" s="3">
        <v>57200</v>
      </c>
      <c r="F43" s="3">
        <v>57273.2</v>
      </c>
      <c r="G43" s="3">
        <f t="shared" si="0"/>
        <v>92.376129032258063</v>
      </c>
      <c r="H43" s="3">
        <f t="shared" si="1"/>
        <v>100.12797202797201</v>
      </c>
      <c r="I43" s="34">
        <f t="shared" si="2"/>
        <v>163.46210927689111</v>
      </c>
      <c r="N43" s="23"/>
      <c r="O43" s="23"/>
      <c r="P43" s="23"/>
      <c r="Q43" s="23"/>
      <c r="R43" s="23"/>
      <c r="S43" s="23"/>
      <c r="T43" s="23"/>
    </row>
    <row r="44" spans="1:26" s="8" customFormat="1" ht="76.5" customHeight="1" outlineLevel="1">
      <c r="A44" s="11" t="s">
        <v>152</v>
      </c>
      <c r="B44" s="24" t="s">
        <v>154</v>
      </c>
      <c r="C44" s="29">
        <v>115.3</v>
      </c>
      <c r="D44" s="3">
        <v>162.5</v>
      </c>
      <c r="E44" s="3">
        <v>162.5</v>
      </c>
      <c r="F44" s="3">
        <v>3582.8</v>
      </c>
      <c r="G44" s="3">
        <f t="shared" si="0"/>
        <v>2204.8000000000002</v>
      </c>
      <c r="H44" s="3">
        <f t="shared" si="1"/>
        <v>2204.8000000000002</v>
      </c>
      <c r="I44" s="34">
        <f t="shared" si="2"/>
        <v>3107.3720728534263</v>
      </c>
    </row>
    <row r="45" spans="1:26" s="8" customFormat="1" ht="114" customHeight="1" outlineLevel="1">
      <c r="A45" s="11" t="s">
        <v>153</v>
      </c>
      <c r="B45" s="24" t="s">
        <v>155</v>
      </c>
      <c r="C45" s="30"/>
      <c r="D45" s="3">
        <v>182.3</v>
      </c>
      <c r="E45" s="3">
        <v>182.3</v>
      </c>
      <c r="F45" s="3">
        <v>762.3</v>
      </c>
      <c r="G45" s="3">
        <f t="shared" si="0"/>
        <v>418.15688425671971</v>
      </c>
      <c r="H45" s="3">
        <f t="shared" si="1"/>
        <v>418.15688425671971</v>
      </c>
      <c r="I45" s="35"/>
    </row>
    <row r="46" spans="1:26" s="8" customFormat="1" ht="19.5" customHeight="1" outlineLevel="1">
      <c r="A46" s="11" t="s">
        <v>38</v>
      </c>
      <c r="B46" s="7" t="s">
        <v>39</v>
      </c>
      <c r="C46" s="3">
        <v>83536.5</v>
      </c>
      <c r="D46" s="3">
        <v>97411</v>
      </c>
      <c r="E46" s="3">
        <v>84034</v>
      </c>
      <c r="F46" s="3">
        <v>91755.8</v>
      </c>
      <c r="G46" s="3">
        <f t="shared" si="0"/>
        <v>94.194495488189219</v>
      </c>
      <c r="H46" s="3">
        <f t="shared" si="1"/>
        <v>109.18889973106126</v>
      </c>
      <c r="I46" s="34">
        <f t="shared" si="2"/>
        <v>109.83917209842404</v>
      </c>
      <c r="M46" s="2"/>
      <c r="N46" s="2"/>
      <c r="O46" s="2"/>
      <c r="P46" s="2"/>
      <c r="Q46" s="2"/>
      <c r="R46" s="2"/>
      <c r="S46" s="2"/>
      <c r="T46" s="2"/>
      <c r="U46" s="2"/>
      <c r="V46" s="2"/>
      <c r="W46" s="2"/>
      <c r="X46" s="2"/>
      <c r="Y46" s="2"/>
      <c r="Z46" s="2"/>
    </row>
    <row r="47" spans="1:26" s="8" customFormat="1" ht="18.75" outlineLevel="1">
      <c r="A47" s="11" t="s">
        <v>40</v>
      </c>
      <c r="B47" s="7" t="s">
        <v>151</v>
      </c>
      <c r="C47" s="3">
        <f>67.3-442</f>
        <v>-374.7</v>
      </c>
      <c r="D47" s="3"/>
      <c r="E47" s="12"/>
      <c r="F47" s="3">
        <v>9.6999999999999993</v>
      </c>
      <c r="G47" s="3"/>
      <c r="H47" s="3"/>
      <c r="I47" s="34"/>
      <c r="M47" s="2"/>
      <c r="N47" s="2"/>
      <c r="O47" s="2"/>
      <c r="P47" s="2"/>
      <c r="Q47" s="2"/>
      <c r="R47" s="2"/>
      <c r="S47" s="2"/>
      <c r="T47" s="2"/>
      <c r="U47" s="2"/>
      <c r="V47" s="2"/>
      <c r="W47" s="2"/>
      <c r="X47" s="2"/>
      <c r="Y47" s="2"/>
      <c r="Z47" s="2"/>
    </row>
    <row r="48" spans="1:26" ht="18.75">
      <c r="A48" s="11" t="s">
        <v>79</v>
      </c>
      <c r="B48" s="13" t="s">
        <v>80</v>
      </c>
      <c r="C48" s="14">
        <f>C49+C92+C96</f>
        <v>3367488.9000000008</v>
      </c>
      <c r="D48" s="14">
        <f t="shared" ref="D48:F48" si="4">D49+D92+D96</f>
        <v>9221861.8999999966</v>
      </c>
      <c r="E48" s="14">
        <f t="shared" si="4"/>
        <v>4804226.0999999996</v>
      </c>
      <c r="F48" s="14">
        <f t="shared" si="4"/>
        <v>4354385.5999999996</v>
      </c>
      <c r="G48" s="15">
        <f t="shared" ref="G48:G50" si="5">F48/D48*100</f>
        <v>47.218074258951994</v>
      </c>
      <c r="H48" s="15">
        <f t="shared" ref="H48:H98" si="6">F48/E48*100</f>
        <v>90.636566834354454</v>
      </c>
      <c r="I48" s="34">
        <f t="shared" si="2"/>
        <v>129.30660588072016</v>
      </c>
    </row>
    <row r="49" spans="1:9" ht="56.25">
      <c r="A49" s="11" t="s">
        <v>81</v>
      </c>
      <c r="B49" s="16" t="s">
        <v>82</v>
      </c>
      <c r="C49" s="17">
        <f>SUM(C50:C91)</f>
        <v>3370098.8000000007</v>
      </c>
      <c r="D49" s="17">
        <f t="shared" ref="D49:F49" si="7">SUM(D50:D91)</f>
        <v>9223984.4999999963</v>
      </c>
      <c r="E49" s="17">
        <f t="shared" si="7"/>
        <v>4806348.7</v>
      </c>
      <c r="F49" s="17">
        <f t="shared" si="7"/>
        <v>4356508.2</v>
      </c>
      <c r="G49" s="3">
        <f t="shared" si="5"/>
        <v>47.230220302299962</v>
      </c>
      <c r="H49" s="3">
        <f t="shared" si="6"/>
        <v>90.640701953231144</v>
      </c>
      <c r="I49" s="34">
        <f t="shared" si="2"/>
        <v>129.26945049800912</v>
      </c>
    </row>
    <row r="50" spans="1:9" ht="56.25">
      <c r="A50" s="11" t="s">
        <v>83</v>
      </c>
      <c r="B50" s="10" t="s">
        <v>84</v>
      </c>
      <c r="C50" s="28">
        <v>23772</v>
      </c>
      <c r="D50" s="3">
        <v>34189.1</v>
      </c>
      <c r="E50" s="3">
        <v>25641.8</v>
      </c>
      <c r="F50" s="3">
        <v>25641</v>
      </c>
      <c r="G50" s="3">
        <f t="shared" si="5"/>
        <v>74.997586950226818</v>
      </c>
      <c r="H50" s="3">
        <f t="shared" si="6"/>
        <v>99.996880094221154</v>
      </c>
      <c r="I50" s="34">
        <f t="shared" si="2"/>
        <v>107.86219081272084</v>
      </c>
    </row>
    <row r="51" spans="1:9" ht="39" customHeight="1">
      <c r="A51" s="11" t="s">
        <v>85</v>
      </c>
      <c r="B51" s="10" t="s">
        <v>86</v>
      </c>
      <c r="C51" s="28">
        <v>129</v>
      </c>
      <c r="D51" s="3">
        <v>780</v>
      </c>
      <c r="E51" s="18">
        <v>464</v>
      </c>
      <c r="F51" s="18">
        <v>464</v>
      </c>
      <c r="G51" s="3">
        <f t="shared" ref="G51:G97" si="8">F51/D51*100</f>
        <v>59.487179487179489</v>
      </c>
      <c r="H51" s="3">
        <f t="shared" ref="H51:H97" si="9">F51/E51*100</f>
        <v>100</v>
      </c>
      <c r="I51" s="34">
        <f t="shared" ref="I51:I97" si="10">F51/C51*100</f>
        <v>359.68992248062017</v>
      </c>
    </row>
    <row r="52" spans="1:9" ht="39" customHeight="1">
      <c r="A52" s="11" t="s">
        <v>163</v>
      </c>
      <c r="B52" s="10" t="s">
        <v>191</v>
      </c>
      <c r="C52" s="28">
        <v>4108.2</v>
      </c>
      <c r="D52" s="3">
        <v>4323.7</v>
      </c>
      <c r="E52" s="18">
        <v>4323.7</v>
      </c>
      <c r="F52" s="18">
        <v>4323.7</v>
      </c>
      <c r="G52" s="3">
        <f t="shared" si="8"/>
        <v>100</v>
      </c>
      <c r="H52" s="3">
        <f t="shared" si="9"/>
        <v>100</v>
      </c>
      <c r="I52" s="34">
        <f t="shared" si="10"/>
        <v>105.24560634827904</v>
      </c>
    </row>
    <row r="53" spans="1:9" ht="111.75" customHeight="1">
      <c r="A53" s="11" t="s">
        <v>87</v>
      </c>
      <c r="B53" s="10" t="s">
        <v>88</v>
      </c>
      <c r="C53" s="28">
        <v>136695.5</v>
      </c>
      <c r="D53" s="3">
        <v>2880375.9</v>
      </c>
      <c r="E53" s="18">
        <v>668120.80000000005</v>
      </c>
      <c r="F53" s="18">
        <v>668120.80000000005</v>
      </c>
      <c r="G53" s="3">
        <f t="shared" si="8"/>
        <v>23.195611378362109</v>
      </c>
      <c r="H53" s="3">
        <f t="shared" si="9"/>
        <v>100</v>
      </c>
      <c r="I53" s="34">
        <f t="shared" si="10"/>
        <v>488.76576039445342</v>
      </c>
    </row>
    <row r="54" spans="1:9" ht="39" customHeight="1">
      <c r="A54" s="11" t="s">
        <v>166</v>
      </c>
      <c r="B54" s="10" t="s">
        <v>167</v>
      </c>
      <c r="C54" s="18">
        <v>44413</v>
      </c>
      <c r="D54" s="3"/>
      <c r="E54" s="18"/>
      <c r="F54" s="18"/>
      <c r="G54" s="3"/>
      <c r="H54" s="3"/>
      <c r="I54" s="34"/>
    </row>
    <row r="55" spans="1:9" ht="75">
      <c r="A55" s="11" t="s">
        <v>180</v>
      </c>
      <c r="B55" s="10" t="s">
        <v>181</v>
      </c>
      <c r="C55" s="18"/>
      <c r="D55" s="3">
        <v>2263.6999999999998</v>
      </c>
      <c r="E55" s="18">
        <v>2263.6999999999998</v>
      </c>
      <c r="F55" s="18"/>
      <c r="G55" s="3"/>
      <c r="H55" s="3"/>
      <c r="I55" s="34"/>
    </row>
    <row r="56" spans="1:9" ht="76.5" customHeight="1">
      <c r="A56" s="11" t="s">
        <v>182</v>
      </c>
      <c r="B56" s="10" t="s">
        <v>183</v>
      </c>
      <c r="C56" s="18"/>
      <c r="D56" s="3">
        <v>601806.30000000005</v>
      </c>
      <c r="E56" s="18"/>
      <c r="F56" s="18"/>
      <c r="G56" s="3"/>
      <c r="H56" s="3"/>
      <c r="I56" s="34"/>
    </row>
    <row r="57" spans="1:9" ht="39" customHeight="1">
      <c r="A57" s="11" t="s">
        <v>172</v>
      </c>
      <c r="B57" s="10" t="s">
        <v>173</v>
      </c>
      <c r="C57" s="18"/>
      <c r="D57" s="3">
        <v>8066.2</v>
      </c>
      <c r="E57" s="18">
        <v>8066.2</v>
      </c>
      <c r="F57" s="18">
        <v>8066.2</v>
      </c>
      <c r="G57" s="3">
        <f t="shared" si="8"/>
        <v>100</v>
      </c>
      <c r="H57" s="3">
        <f t="shared" si="9"/>
        <v>100</v>
      </c>
      <c r="I57" s="34"/>
    </row>
    <row r="58" spans="1:9" ht="96.75" customHeight="1">
      <c r="A58" s="11" t="s">
        <v>164</v>
      </c>
      <c r="B58" s="10" t="s">
        <v>165</v>
      </c>
      <c r="C58" s="28">
        <v>16818.8</v>
      </c>
      <c r="D58" s="3"/>
      <c r="E58" s="18"/>
      <c r="F58" s="18"/>
      <c r="G58" s="3"/>
      <c r="H58" s="3"/>
      <c r="I58" s="34"/>
    </row>
    <row r="59" spans="1:9" ht="75.75" customHeight="1">
      <c r="A59" s="11" t="s">
        <v>168</v>
      </c>
      <c r="B59" s="10" t="s">
        <v>169</v>
      </c>
      <c r="C59" s="18">
        <v>1173.7</v>
      </c>
      <c r="D59" s="3"/>
      <c r="E59" s="18"/>
      <c r="F59" s="18"/>
      <c r="G59" s="3"/>
      <c r="H59" s="3"/>
      <c r="I59" s="34"/>
    </row>
    <row r="60" spans="1:9" ht="95.25" customHeight="1">
      <c r="A60" s="11" t="s">
        <v>89</v>
      </c>
      <c r="B60" s="10" t="s">
        <v>90</v>
      </c>
      <c r="C60" s="28">
        <v>100000</v>
      </c>
      <c r="D60" s="3">
        <v>100000</v>
      </c>
      <c r="E60" s="18">
        <v>25000</v>
      </c>
      <c r="F60" s="18">
        <v>25000</v>
      </c>
      <c r="G60" s="3">
        <f t="shared" si="8"/>
        <v>25</v>
      </c>
      <c r="H60" s="3">
        <f t="shared" si="9"/>
        <v>100</v>
      </c>
      <c r="I60" s="34">
        <f t="shared" si="10"/>
        <v>25</v>
      </c>
    </row>
    <row r="61" spans="1:9" ht="153" customHeight="1">
      <c r="A61" s="11" t="s">
        <v>184</v>
      </c>
      <c r="B61" s="10" t="s">
        <v>185</v>
      </c>
      <c r="C61" s="31"/>
      <c r="D61" s="3">
        <v>646.70000000000005</v>
      </c>
      <c r="E61" s="18">
        <v>646.70000000000005</v>
      </c>
      <c r="F61" s="18"/>
      <c r="G61" s="3"/>
      <c r="H61" s="3"/>
      <c r="I61" s="34"/>
    </row>
    <row r="62" spans="1:9" ht="57.75" customHeight="1">
      <c r="A62" s="11" t="s">
        <v>186</v>
      </c>
      <c r="B62" s="10" t="s">
        <v>187</v>
      </c>
      <c r="C62" s="31"/>
      <c r="D62" s="3">
        <v>218000</v>
      </c>
      <c r="E62" s="18">
        <v>22183.5</v>
      </c>
      <c r="F62" s="18">
        <v>22183.5</v>
      </c>
      <c r="G62" s="3">
        <f t="shared" si="8"/>
        <v>10.17591743119266</v>
      </c>
      <c r="H62" s="3">
        <f t="shared" si="9"/>
        <v>100</v>
      </c>
      <c r="I62" s="34"/>
    </row>
    <row r="63" spans="1:9" ht="73.5" customHeight="1">
      <c r="A63" s="11" t="s">
        <v>170</v>
      </c>
      <c r="B63" s="10" t="s">
        <v>171</v>
      </c>
      <c r="C63" s="18">
        <v>302.3</v>
      </c>
      <c r="D63" s="3">
        <v>1291.2</v>
      </c>
      <c r="E63" s="18">
        <v>1291.2</v>
      </c>
      <c r="F63" s="18">
        <v>583.5</v>
      </c>
      <c r="G63" s="3">
        <f t="shared" si="8"/>
        <v>45.190520446096656</v>
      </c>
      <c r="H63" s="3">
        <f t="shared" si="9"/>
        <v>45.190520446096656</v>
      </c>
      <c r="I63" s="34">
        <f t="shared" si="10"/>
        <v>193.02017863049949</v>
      </c>
    </row>
    <row r="64" spans="1:9" ht="74.25" customHeight="1">
      <c r="A64" s="11" t="s">
        <v>91</v>
      </c>
      <c r="B64" s="10" t="s">
        <v>92</v>
      </c>
      <c r="C64" s="28">
        <v>1764875.7</v>
      </c>
      <c r="D64" s="3">
        <v>2490846.7999999998</v>
      </c>
      <c r="E64" s="3">
        <v>1855044.9</v>
      </c>
      <c r="F64" s="3">
        <v>1727677.3</v>
      </c>
      <c r="G64" s="3">
        <f t="shared" si="8"/>
        <v>69.361042196573479</v>
      </c>
      <c r="H64" s="3">
        <f t="shared" si="9"/>
        <v>93.133988293221364</v>
      </c>
      <c r="I64" s="34">
        <f t="shared" si="10"/>
        <v>97.892293491263999</v>
      </c>
    </row>
    <row r="65" spans="1:9" ht="94.5" customHeight="1">
      <c r="A65" s="11" t="s">
        <v>93</v>
      </c>
      <c r="B65" s="10" t="s">
        <v>94</v>
      </c>
      <c r="C65" s="28">
        <v>2727.6</v>
      </c>
      <c r="D65" s="3">
        <v>3597</v>
      </c>
      <c r="E65" s="3">
        <v>2832.5</v>
      </c>
      <c r="F65" s="3">
        <v>2573.9</v>
      </c>
      <c r="G65" s="3">
        <f t="shared" si="8"/>
        <v>71.556852932999732</v>
      </c>
      <c r="H65" s="3">
        <f t="shared" si="9"/>
        <v>90.870255957634612</v>
      </c>
      <c r="I65" s="34">
        <f t="shared" si="10"/>
        <v>94.365009532189475</v>
      </c>
    </row>
    <row r="66" spans="1:9" ht="192.75" customHeight="1">
      <c r="A66" s="11" t="s">
        <v>95</v>
      </c>
      <c r="B66" s="10" t="s">
        <v>96</v>
      </c>
      <c r="C66" s="28">
        <v>980.9</v>
      </c>
      <c r="D66" s="3">
        <v>1292.8</v>
      </c>
      <c r="E66" s="3">
        <v>969.6</v>
      </c>
      <c r="F66" s="3">
        <v>969.6</v>
      </c>
      <c r="G66" s="3">
        <f t="shared" si="8"/>
        <v>75</v>
      </c>
      <c r="H66" s="3">
        <f t="shared" si="9"/>
        <v>100</v>
      </c>
      <c r="I66" s="34">
        <f t="shared" si="10"/>
        <v>98.847996737689883</v>
      </c>
    </row>
    <row r="67" spans="1:9" ht="131.25" customHeight="1">
      <c r="A67" s="11" t="s">
        <v>97</v>
      </c>
      <c r="B67" s="10" t="s">
        <v>98</v>
      </c>
      <c r="C67" s="28">
        <v>1013.6</v>
      </c>
      <c r="D67" s="3">
        <v>1336.6</v>
      </c>
      <c r="E67" s="3">
        <v>1052.9000000000001</v>
      </c>
      <c r="F67" s="3">
        <v>942.5</v>
      </c>
      <c r="G67" s="3">
        <f t="shared" si="8"/>
        <v>70.514738889720192</v>
      </c>
      <c r="H67" s="3">
        <f t="shared" si="9"/>
        <v>89.514673758191648</v>
      </c>
      <c r="I67" s="34">
        <f t="shared" si="10"/>
        <v>92.985398579321227</v>
      </c>
    </row>
    <row r="68" spans="1:9" ht="186.75" customHeight="1">
      <c r="A68" s="11" t="s">
        <v>99</v>
      </c>
      <c r="B68" s="10" t="s">
        <v>100</v>
      </c>
      <c r="C68" s="28">
        <v>11066.8</v>
      </c>
      <c r="D68" s="3">
        <v>14029</v>
      </c>
      <c r="E68" s="3">
        <v>11193.1</v>
      </c>
      <c r="F68" s="3">
        <v>10569.3</v>
      </c>
      <c r="G68" s="3">
        <f t="shared" si="8"/>
        <v>75.338940765557055</v>
      </c>
      <c r="H68" s="3">
        <f t="shared" si="9"/>
        <v>94.426923729797807</v>
      </c>
      <c r="I68" s="34">
        <f t="shared" si="10"/>
        <v>95.504572234069471</v>
      </c>
    </row>
    <row r="69" spans="1:9" ht="93.75" customHeight="1">
      <c r="A69" s="11" t="s">
        <v>101</v>
      </c>
      <c r="B69" s="10" t="s">
        <v>102</v>
      </c>
      <c r="C69" s="28">
        <v>9909.1</v>
      </c>
      <c r="D69" s="3">
        <v>13084.6</v>
      </c>
      <c r="E69" s="3">
        <v>9813.5</v>
      </c>
      <c r="F69" s="3">
        <v>9706</v>
      </c>
      <c r="G69" s="3">
        <f t="shared" si="8"/>
        <v>74.178805618819069</v>
      </c>
      <c r="H69" s="3">
        <f t="shared" si="9"/>
        <v>98.904570234880524</v>
      </c>
      <c r="I69" s="34">
        <f t="shared" si="10"/>
        <v>97.9503688528726</v>
      </c>
    </row>
    <row r="70" spans="1:9" ht="112.5">
      <c r="A70" s="11" t="s">
        <v>103</v>
      </c>
      <c r="B70" s="10" t="s">
        <v>104</v>
      </c>
      <c r="C70" s="28">
        <v>1608.3</v>
      </c>
      <c r="D70" s="3">
        <v>1877.1</v>
      </c>
      <c r="E70" s="3">
        <v>1659.7</v>
      </c>
      <c r="F70" s="3">
        <v>1416.8</v>
      </c>
      <c r="G70" s="3">
        <f t="shared" si="8"/>
        <v>75.478131159767727</v>
      </c>
      <c r="H70" s="3">
        <f t="shared" si="9"/>
        <v>85.36482496836777</v>
      </c>
      <c r="I70" s="34">
        <f t="shared" si="10"/>
        <v>88.093017471864698</v>
      </c>
    </row>
    <row r="71" spans="1:9" ht="149.25" customHeight="1">
      <c r="A71" s="11" t="s">
        <v>105</v>
      </c>
      <c r="B71" s="10" t="s">
        <v>106</v>
      </c>
      <c r="C71" s="28">
        <v>3263.2</v>
      </c>
      <c r="D71" s="3">
        <v>4888.1000000000004</v>
      </c>
      <c r="E71" s="3">
        <v>4162.6000000000004</v>
      </c>
      <c r="F71" s="3">
        <v>3705.8</v>
      </c>
      <c r="G71" s="3">
        <f t="shared" si="8"/>
        <v>75.812687956465695</v>
      </c>
      <c r="H71" s="3">
        <f t="shared" si="9"/>
        <v>89.026089463316197</v>
      </c>
      <c r="I71" s="34">
        <f t="shared" si="10"/>
        <v>113.56337337582742</v>
      </c>
    </row>
    <row r="72" spans="1:9" ht="94.5" customHeight="1">
      <c r="A72" s="11" t="s">
        <v>107</v>
      </c>
      <c r="B72" s="10" t="s">
        <v>108</v>
      </c>
      <c r="C72" s="28">
        <v>98370.6</v>
      </c>
      <c r="D72" s="3">
        <v>132790.6</v>
      </c>
      <c r="E72" s="3">
        <v>115282.7</v>
      </c>
      <c r="F72" s="3">
        <v>112545.5</v>
      </c>
      <c r="G72" s="3">
        <f t="shared" si="8"/>
        <v>84.754116631749525</v>
      </c>
      <c r="H72" s="3">
        <f t="shared" si="9"/>
        <v>97.625662827119768</v>
      </c>
      <c r="I72" s="34">
        <f t="shared" si="10"/>
        <v>114.40969151352132</v>
      </c>
    </row>
    <row r="73" spans="1:9" ht="75" customHeight="1">
      <c r="A73" s="11" t="s">
        <v>109</v>
      </c>
      <c r="B73" s="10" t="s">
        <v>110</v>
      </c>
      <c r="C73" s="28">
        <v>675.1</v>
      </c>
      <c r="D73" s="3">
        <v>890.2</v>
      </c>
      <c r="E73" s="3">
        <v>666.3</v>
      </c>
      <c r="F73" s="3">
        <v>539.4</v>
      </c>
      <c r="G73" s="3">
        <f t="shared" si="8"/>
        <v>60.593125140417882</v>
      </c>
      <c r="H73" s="3">
        <f t="shared" si="9"/>
        <v>80.954524988743813</v>
      </c>
      <c r="I73" s="34">
        <f t="shared" si="10"/>
        <v>79.899274181602721</v>
      </c>
    </row>
    <row r="74" spans="1:9" ht="93.75" customHeight="1">
      <c r="A74" s="11" t="s">
        <v>111</v>
      </c>
      <c r="B74" s="10" t="s">
        <v>112</v>
      </c>
      <c r="C74" s="28">
        <v>159230.6</v>
      </c>
      <c r="D74" s="3">
        <v>261208.6</v>
      </c>
      <c r="E74" s="3">
        <v>156746.9</v>
      </c>
      <c r="F74" s="3">
        <v>154629.29999999999</v>
      </c>
      <c r="G74" s="3">
        <f t="shared" si="8"/>
        <v>59.197629787074391</v>
      </c>
      <c r="H74" s="3">
        <f t="shared" si="9"/>
        <v>98.64903229346163</v>
      </c>
      <c r="I74" s="34">
        <f t="shared" si="10"/>
        <v>97.110291614802662</v>
      </c>
    </row>
    <row r="75" spans="1:9" ht="114" customHeight="1">
      <c r="A75" s="11" t="s">
        <v>113</v>
      </c>
      <c r="B75" s="10" t="s">
        <v>114</v>
      </c>
      <c r="C75" s="31">
        <v>32249.1</v>
      </c>
      <c r="D75" s="18">
        <v>66505.100000000006</v>
      </c>
      <c r="E75" s="3">
        <v>46524.1</v>
      </c>
      <c r="F75" s="3">
        <v>34351.699999999997</v>
      </c>
      <c r="G75" s="3">
        <f t="shared" si="8"/>
        <v>51.652730392105262</v>
      </c>
      <c r="H75" s="3">
        <f t="shared" si="9"/>
        <v>73.83635578119727</v>
      </c>
      <c r="I75" s="34">
        <f t="shared" si="10"/>
        <v>106.51987187239334</v>
      </c>
    </row>
    <row r="76" spans="1:9" ht="113.25" customHeight="1">
      <c r="A76" s="11" t="s">
        <v>115</v>
      </c>
      <c r="B76" s="10" t="s">
        <v>116</v>
      </c>
      <c r="C76" s="31">
        <v>7417.4</v>
      </c>
      <c r="D76" s="18">
        <v>18091.900000000001</v>
      </c>
      <c r="E76" s="3">
        <v>13821.2</v>
      </c>
      <c r="F76" s="3">
        <v>12160.2</v>
      </c>
      <c r="G76" s="3">
        <f t="shared" si="8"/>
        <v>67.213504385940666</v>
      </c>
      <c r="H76" s="3">
        <f t="shared" si="9"/>
        <v>87.982230197088526</v>
      </c>
      <c r="I76" s="34">
        <f t="shared" si="10"/>
        <v>163.94154285868365</v>
      </c>
    </row>
    <row r="77" spans="1:9" ht="248.25" customHeight="1">
      <c r="A77" s="11" t="s">
        <v>117</v>
      </c>
      <c r="B77" s="19" t="s">
        <v>118</v>
      </c>
      <c r="C77" s="32">
        <v>4139.3</v>
      </c>
      <c r="D77" s="3">
        <v>6323.8</v>
      </c>
      <c r="E77" s="3">
        <v>4971.3999999999996</v>
      </c>
      <c r="F77" s="3">
        <v>4429.1000000000004</v>
      </c>
      <c r="G77" s="3">
        <f t="shared" si="8"/>
        <v>70.038584395458429</v>
      </c>
      <c r="H77" s="3">
        <f t="shared" si="9"/>
        <v>89.091603974735506</v>
      </c>
      <c r="I77" s="34">
        <f t="shared" si="10"/>
        <v>107.00118377503442</v>
      </c>
    </row>
    <row r="78" spans="1:9" ht="171" customHeight="1">
      <c r="A78" s="11" t="s">
        <v>119</v>
      </c>
      <c r="B78" s="10" t="s">
        <v>120</v>
      </c>
      <c r="C78" s="28">
        <v>28343.599999999999</v>
      </c>
      <c r="D78" s="3">
        <v>49661.4</v>
      </c>
      <c r="E78" s="3">
        <v>35701.599999999999</v>
      </c>
      <c r="F78" s="3">
        <v>34579.4</v>
      </c>
      <c r="G78" s="3">
        <f t="shared" si="8"/>
        <v>69.630336639724206</v>
      </c>
      <c r="H78" s="3">
        <f t="shared" si="9"/>
        <v>96.856723508190115</v>
      </c>
      <c r="I78" s="34">
        <f t="shared" si="10"/>
        <v>122.00073385173373</v>
      </c>
    </row>
    <row r="79" spans="1:9" ht="169.5" customHeight="1">
      <c r="A79" s="11" t="s">
        <v>121</v>
      </c>
      <c r="B79" s="10" t="s">
        <v>122</v>
      </c>
      <c r="C79" s="28">
        <v>144</v>
      </c>
      <c r="D79" s="3">
        <v>496.6</v>
      </c>
      <c r="E79" s="3">
        <v>376.6</v>
      </c>
      <c r="F79" s="3">
        <v>114.1</v>
      </c>
      <c r="G79" s="3">
        <f t="shared" si="8"/>
        <v>22.976238421264597</v>
      </c>
      <c r="H79" s="3">
        <f t="shared" si="9"/>
        <v>30.297397769516728</v>
      </c>
      <c r="I79" s="34">
        <f t="shared" si="10"/>
        <v>79.236111111111114</v>
      </c>
    </row>
    <row r="80" spans="1:9" ht="131.25" customHeight="1">
      <c r="A80" s="11" t="s">
        <v>123</v>
      </c>
      <c r="B80" s="10" t="s">
        <v>124</v>
      </c>
      <c r="C80" s="31">
        <v>112.2</v>
      </c>
      <c r="D80" s="18">
        <v>196.1</v>
      </c>
      <c r="E80" s="3">
        <v>174.3</v>
      </c>
      <c r="F80" s="3">
        <v>107.6</v>
      </c>
      <c r="G80" s="3">
        <f t="shared" si="8"/>
        <v>54.869964303926565</v>
      </c>
      <c r="H80" s="3">
        <f t="shared" si="9"/>
        <v>61.732644865174976</v>
      </c>
      <c r="I80" s="34">
        <f t="shared" si="10"/>
        <v>95.900178253119421</v>
      </c>
    </row>
    <row r="81" spans="1:9" ht="113.25" customHeight="1">
      <c r="A81" s="11" t="s">
        <v>125</v>
      </c>
      <c r="B81" s="10" t="s">
        <v>126</v>
      </c>
      <c r="C81" s="31">
        <v>11952.1</v>
      </c>
      <c r="D81" s="18">
        <v>19609.400000000001</v>
      </c>
      <c r="E81" s="3">
        <v>14327.8</v>
      </c>
      <c r="F81" s="3">
        <v>13810.7</v>
      </c>
      <c r="G81" s="3">
        <f t="shared" si="8"/>
        <v>70.428977939151622</v>
      </c>
      <c r="H81" s="3">
        <f t="shared" si="9"/>
        <v>96.390932313404718</v>
      </c>
      <c r="I81" s="34">
        <f t="shared" si="10"/>
        <v>115.55040536809432</v>
      </c>
    </row>
    <row r="82" spans="1:9" ht="75">
      <c r="A82" s="11" t="s">
        <v>127</v>
      </c>
      <c r="B82" s="19" t="s">
        <v>150</v>
      </c>
      <c r="C82" s="32">
        <v>904350.3</v>
      </c>
      <c r="D82" s="3">
        <v>1352766</v>
      </c>
      <c r="E82" s="3">
        <v>997169</v>
      </c>
      <c r="F82" s="3">
        <v>890069.1</v>
      </c>
      <c r="G82" s="3">
        <f t="shared" si="8"/>
        <v>65.79623526907092</v>
      </c>
      <c r="H82" s="3">
        <f t="shared" si="9"/>
        <v>89.259603938750601</v>
      </c>
      <c r="I82" s="34">
        <f t="shared" si="10"/>
        <v>98.420833166086183</v>
      </c>
    </row>
    <row r="83" spans="1:9" ht="192.75" customHeight="1">
      <c r="A83" s="11" t="s">
        <v>128</v>
      </c>
      <c r="B83" s="19" t="s">
        <v>129</v>
      </c>
      <c r="C83" s="32"/>
      <c r="D83" s="3">
        <v>983.7</v>
      </c>
      <c r="E83" s="3">
        <v>530.20000000000005</v>
      </c>
      <c r="F83" s="3">
        <v>367</v>
      </c>
      <c r="G83" s="3">
        <f t="shared" si="8"/>
        <v>37.308122395039135</v>
      </c>
      <c r="H83" s="3">
        <f t="shared" si="9"/>
        <v>69.219162580158425</v>
      </c>
      <c r="I83" s="34"/>
    </row>
    <row r="84" spans="1:9" ht="94.5" customHeight="1">
      <c r="A84" s="11" t="s">
        <v>130</v>
      </c>
      <c r="B84" s="19" t="s">
        <v>131</v>
      </c>
      <c r="C84" s="32"/>
      <c r="D84" s="3">
        <v>51.5</v>
      </c>
      <c r="E84" s="3">
        <v>51.5</v>
      </c>
      <c r="F84" s="3"/>
      <c r="G84" s="3"/>
      <c r="H84" s="3"/>
      <c r="I84" s="34"/>
    </row>
    <row r="85" spans="1:9" ht="56.25">
      <c r="A85" s="11" t="s">
        <v>132</v>
      </c>
      <c r="B85" s="19" t="s">
        <v>133</v>
      </c>
      <c r="C85" s="32"/>
      <c r="D85" s="3">
        <v>4843.8</v>
      </c>
      <c r="E85" s="3">
        <v>528.9</v>
      </c>
      <c r="F85" s="3">
        <v>528.9</v>
      </c>
      <c r="G85" s="3">
        <f t="shared" si="8"/>
        <v>10.919113093026136</v>
      </c>
      <c r="H85" s="3">
        <f t="shared" si="9"/>
        <v>100</v>
      </c>
      <c r="I85" s="34"/>
    </row>
    <row r="86" spans="1:9" ht="56.25">
      <c r="A86" s="11" t="s">
        <v>148</v>
      </c>
      <c r="B86" s="19" t="s">
        <v>134</v>
      </c>
      <c r="C86" s="32"/>
      <c r="D86" s="3">
        <v>921.8</v>
      </c>
      <c r="E86" s="3">
        <v>783.5</v>
      </c>
      <c r="F86" s="3">
        <v>418.2</v>
      </c>
      <c r="G86" s="3">
        <f t="shared" si="8"/>
        <v>45.367758732913863</v>
      </c>
      <c r="H86" s="3">
        <f t="shared" si="9"/>
        <v>53.375877472878109</v>
      </c>
      <c r="I86" s="34"/>
    </row>
    <row r="87" spans="1:9" ht="75">
      <c r="A87" s="11" t="s">
        <v>135</v>
      </c>
      <c r="B87" s="10" t="s">
        <v>192</v>
      </c>
      <c r="C87" s="28">
        <v>256.8</v>
      </c>
      <c r="D87" s="3">
        <v>287.5</v>
      </c>
      <c r="E87" s="3">
        <v>287.5</v>
      </c>
      <c r="F87" s="3">
        <v>252.4</v>
      </c>
      <c r="G87" s="3">
        <f t="shared" si="8"/>
        <v>87.791304347826099</v>
      </c>
      <c r="H87" s="3">
        <f t="shared" si="9"/>
        <v>87.791304347826099</v>
      </c>
      <c r="I87" s="34">
        <f t="shared" si="10"/>
        <v>98.286604361370706</v>
      </c>
    </row>
    <row r="88" spans="1:9" ht="170.25" customHeight="1">
      <c r="A88" s="11" t="s">
        <v>178</v>
      </c>
      <c r="B88" s="10" t="s">
        <v>179</v>
      </c>
      <c r="C88" s="28"/>
      <c r="D88" s="3">
        <v>500000</v>
      </c>
      <c r="E88" s="3">
        <v>500000</v>
      </c>
      <c r="F88" s="3">
        <v>460000</v>
      </c>
      <c r="G88" s="3">
        <f t="shared" si="8"/>
        <v>92</v>
      </c>
      <c r="H88" s="3">
        <f t="shared" si="9"/>
        <v>92</v>
      </c>
      <c r="I88" s="34"/>
    </row>
    <row r="89" spans="1:9" ht="169.5" customHeight="1">
      <c r="A89" s="11" t="s">
        <v>188</v>
      </c>
      <c r="B89" s="10" t="s">
        <v>189</v>
      </c>
      <c r="C89" s="28"/>
      <c r="D89" s="3">
        <v>25661.7</v>
      </c>
      <c r="E89" s="3">
        <v>25661.7</v>
      </c>
      <c r="F89" s="3">
        <v>25661.7</v>
      </c>
      <c r="G89" s="3">
        <f t="shared" si="8"/>
        <v>100</v>
      </c>
      <c r="H89" s="3">
        <f t="shared" si="9"/>
        <v>100</v>
      </c>
      <c r="I89" s="34"/>
    </row>
    <row r="90" spans="1:9" ht="75">
      <c r="A90" s="11" t="s">
        <v>174</v>
      </c>
      <c r="B90" s="10" t="s">
        <v>175</v>
      </c>
      <c r="C90" s="28"/>
      <c r="D90" s="3">
        <v>300000</v>
      </c>
      <c r="E90" s="3">
        <v>148013.1</v>
      </c>
      <c r="F90" s="3"/>
      <c r="G90" s="3"/>
      <c r="H90" s="3"/>
      <c r="I90" s="34"/>
    </row>
    <row r="91" spans="1:9" ht="132" customHeight="1">
      <c r="A91" s="11" t="s">
        <v>176</v>
      </c>
      <c r="B91" s="10" t="s">
        <v>177</v>
      </c>
      <c r="C91" s="28"/>
      <c r="D91" s="3">
        <v>100000</v>
      </c>
      <c r="E91" s="3">
        <v>100000</v>
      </c>
      <c r="F91" s="3">
        <v>100000</v>
      </c>
      <c r="G91" s="3">
        <f t="shared" si="8"/>
        <v>100</v>
      </c>
      <c r="H91" s="3">
        <f t="shared" si="9"/>
        <v>100</v>
      </c>
      <c r="I91" s="34"/>
    </row>
    <row r="92" spans="1:9" ht="152.25" customHeight="1">
      <c r="A92" s="11" t="s">
        <v>136</v>
      </c>
      <c r="B92" s="20" t="s">
        <v>137</v>
      </c>
      <c r="C92" s="17">
        <f>C93</f>
        <v>250</v>
      </c>
      <c r="D92" s="17">
        <f>D93</f>
        <v>213.1</v>
      </c>
      <c r="E92" s="17">
        <f t="shared" ref="E92:F92" si="11">E93</f>
        <v>213.1</v>
      </c>
      <c r="F92" s="17">
        <f t="shared" si="11"/>
        <v>213.1</v>
      </c>
      <c r="G92" s="3">
        <f t="shared" si="8"/>
        <v>100</v>
      </c>
      <c r="H92" s="3">
        <f t="shared" si="9"/>
        <v>100</v>
      </c>
      <c r="I92" s="34">
        <f t="shared" si="10"/>
        <v>85.24</v>
      </c>
    </row>
    <row r="93" spans="1:9" ht="37.5" customHeight="1">
      <c r="A93" s="11" t="s">
        <v>138</v>
      </c>
      <c r="B93" s="21" t="s">
        <v>139</v>
      </c>
      <c r="C93" s="14">
        <f>C94+C95</f>
        <v>250</v>
      </c>
      <c r="D93" s="14">
        <f>D94+D95</f>
        <v>213.1</v>
      </c>
      <c r="E93" s="14">
        <f t="shared" ref="E93:F93" si="12">E94+E95</f>
        <v>213.1</v>
      </c>
      <c r="F93" s="14">
        <f t="shared" si="12"/>
        <v>213.1</v>
      </c>
      <c r="G93" s="3">
        <f t="shared" si="8"/>
        <v>100</v>
      </c>
      <c r="H93" s="3">
        <f t="shared" si="9"/>
        <v>100</v>
      </c>
      <c r="I93" s="34">
        <f t="shared" si="10"/>
        <v>85.24</v>
      </c>
    </row>
    <row r="94" spans="1:9" ht="54" customHeight="1">
      <c r="A94" s="11" t="s">
        <v>140</v>
      </c>
      <c r="B94" s="21" t="s">
        <v>141</v>
      </c>
      <c r="C94" s="33">
        <v>250</v>
      </c>
      <c r="D94" s="14">
        <v>210.6</v>
      </c>
      <c r="E94" s="17">
        <v>210.6</v>
      </c>
      <c r="F94" s="14">
        <v>210.6</v>
      </c>
      <c r="G94" s="3">
        <f t="shared" si="8"/>
        <v>100</v>
      </c>
      <c r="H94" s="3">
        <f t="shared" si="9"/>
        <v>100</v>
      </c>
      <c r="I94" s="34">
        <f t="shared" si="10"/>
        <v>84.24</v>
      </c>
    </row>
    <row r="95" spans="1:9" ht="56.25">
      <c r="A95" s="11" t="s">
        <v>142</v>
      </c>
      <c r="B95" s="21" t="s">
        <v>143</v>
      </c>
      <c r="C95" s="33"/>
      <c r="D95" s="14">
        <v>2.5</v>
      </c>
      <c r="E95" s="17">
        <v>2.5</v>
      </c>
      <c r="F95" s="14">
        <v>2.5</v>
      </c>
      <c r="G95" s="3">
        <f t="shared" si="8"/>
        <v>100</v>
      </c>
      <c r="H95" s="3">
        <f t="shared" si="9"/>
        <v>100</v>
      </c>
      <c r="I95" s="34"/>
    </row>
    <row r="96" spans="1:9" ht="75">
      <c r="A96" s="11" t="s">
        <v>144</v>
      </c>
      <c r="B96" s="10" t="s">
        <v>145</v>
      </c>
      <c r="C96" s="3">
        <f>C97</f>
        <v>-2859.9</v>
      </c>
      <c r="D96" s="3">
        <f>D97</f>
        <v>-2335.6999999999998</v>
      </c>
      <c r="E96" s="3">
        <f>E97</f>
        <v>-2335.6999999999998</v>
      </c>
      <c r="F96" s="3">
        <f t="shared" ref="F96" si="13">F97</f>
        <v>-2335.6999999999998</v>
      </c>
      <c r="G96" s="3">
        <f t="shared" si="8"/>
        <v>100</v>
      </c>
      <c r="H96" s="3">
        <f t="shared" si="9"/>
        <v>100</v>
      </c>
      <c r="I96" s="34">
        <f t="shared" si="10"/>
        <v>81.670687786286223</v>
      </c>
    </row>
    <row r="97" spans="1:9" ht="75">
      <c r="A97" s="11" t="s">
        <v>146</v>
      </c>
      <c r="B97" s="10" t="s">
        <v>147</v>
      </c>
      <c r="C97" s="28">
        <v>-2859.9</v>
      </c>
      <c r="D97" s="3">
        <v>-2335.6999999999998</v>
      </c>
      <c r="E97" s="3">
        <v>-2335.6999999999998</v>
      </c>
      <c r="F97" s="3">
        <v>-2335.6999999999998</v>
      </c>
      <c r="G97" s="3">
        <f t="shared" si="8"/>
        <v>100</v>
      </c>
      <c r="H97" s="3">
        <f t="shared" si="9"/>
        <v>100</v>
      </c>
      <c r="I97" s="34">
        <f t="shared" si="10"/>
        <v>81.670687786286223</v>
      </c>
    </row>
    <row r="98" spans="1:9" ht="18.75">
      <c r="A98" s="10"/>
      <c r="B98" s="10" t="s">
        <v>149</v>
      </c>
      <c r="C98" s="22">
        <f>C7+C48</f>
        <v>7759114.5000000019</v>
      </c>
      <c r="D98" s="22">
        <f>D7+D48</f>
        <v>15754422.599999998</v>
      </c>
      <c r="E98" s="22">
        <f t="shared" ref="E98:F98" si="14">E7+E48</f>
        <v>9343169</v>
      </c>
      <c r="F98" s="22">
        <f t="shared" si="14"/>
        <v>8554875.3999999985</v>
      </c>
      <c r="G98" s="3">
        <f>F98/D98*100</f>
        <v>54.301421367229288</v>
      </c>
      <c r="H98" s="3">
        <f t="shared" si="6"/>
        <v>91.562888351907134</v>
      </c>
      <c r="I98" s="34">
        <f t="shared" ref="I98" si="15">F98/C98*100</f>
        <v>110.25582107339693</v>
      </c>
    </row>
    <row r="99" spans="1:9" ht="61.5" customHeight="1">
      <c r="A99" s="38" t="s">
        <v>190</v>
      </c>
      <c r="B99" s="38"/>
      <c r="C99" s="38"/>
      <c r="D99" s="38"/>
      <c r="E99" s="38"/>
      <c r="F99" s="38"/>
      <c r="G99" s="38"/>
      <c r="H99" s="38"/>
      <c r="I99" s="38"/>
    </row>
  </sheetData>
  <autoFilter ref="A6:T99"/>
  <mergeCells count="9">
    <mergeCell ref="A99:I99"/>
    <mergeCell ref="A2:H2"/>
    <mergeCell ref="A4:A5"/>
    <mergeCell ref="B4:B5"/>
    <mergeCell ref="D4:D5"/>
    <mergeCell ref="E4:E5"/>
    <mergeCell ref="F4:F5"/>
    <mergeCell ref="C4:C5"/>
    <mergeCell ref="G4:I4"/>
  </mergeCells>
  <pageMargins left="0.39370078740157483" right="0.39370078740157483" top="0.70866141732283472" bottom="0.55118110236220474" header="0.31496062992125984" footer="0.31496062992125984"/>
  <pageSetup paperSize="9" scale="68" fitToHeight="0" orientation="landscape" horizontalDpi="1200" verticalDpi="1200"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2016-10-18T06:37:40Z</dcterms:modified>
</cp:coreProperties>
</file>